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13_ncr:1_{9338C9F8-CC70-4DD8-9D87-ECEB521CD49D}" xr6:coauthVersionLast="47" xr6:coauthVersionMax="47" xr10:uidLastSave="{00000000-0000-0000-0000-000000000000}"/>
  <bookViews>
    <workbookView xWindow="-120" yWindow="-120" windowWidth="29040" windowHeight="15720" firstSheet="4" activeTab="4" xr2:uid="{9F12A53A-C519-4A92-AFA0-A0F125F3E2B5}"/>
  </bookViews>
  <sheets>
    <sheet name="Array" sheetId="6" r:id="rId1"/>
    <sheet name="Sequence" sheetId="2" r:id="rId2"/>
    <sheet name="Sales" sheetId="1" r:id="rId3"/>
    <sheet name="Filter" sheetId="4" r:id="rId4"/>
    <sheet name="Managers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B12" i="6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2" i="1"/>
  <c r="I2" i="1" s="1"/>
  <c r="I10" i="5"/>
  <c r="E10" i="5"/>
  <c r="I9" i="5"/>
  <c r="E9" i="5"/>
  <c r="I8" i="5"/>
  <c r="E8" i="5"/>
  <c r="I7" i="5"/>
  <c r="E7" i="5"/>
  <c r="I6" i="5"/>
  <c r="E6" i="5"/>
  <c r="I5" i="5"/>
  <c r="E5" i="5"/>
  <c r="I4" i="5"/>
  <c r="E4" i="5"/>
</calcChain>
</file>

<file path=xl/sharedStrings.xml><?xml version="1.0" encoding="utf-8"?>
<sst xmlns="http://schemas.openxmlformats.org/spreadsheetml/2006/main" count="309" uniqueCount="91">
  <si>
    <t>Amount</t>
  </si>
  <si>
    <t>% of Total</t>
  </si>
  <si>
    <t>North</t>
  </si>
  <si>
    <t>East</t>
  </si>
  <si>
    <t>South</t>
  </si>
  <si>
    <t>West</t>
  </si>
  <si>
    <t>TOTAL</t>
  </si>
  <si>
    <t>Monday</t>
  </si>
  <si>
    <t>Tuesday</t>
  </si>
  <si>
    <t>Wednesday</t>
  </si>
  <si>
    <t>Thursday</t>
  </si>
  <si>
    <t>Friday</t>
  </si>
  <si>
    <t>Saturday</t>
  </si>
  <si>
    <t>Sunday</t>
  </si>
  <si>
    <t>Item Type</t>
  </si>
  <si>
    <t>Region</t>
  </si>
  <si>
    <t>District Manager</t>
  </si>
  <si>
    <t>Units Sold</t>
  </si>
  <si>
    <t>Unit Price</t>
  </si>
  <si>
    <t>Unit Cost</t>
  </si>
  <si>
    <t>Total Revenue</t>
  </si>
  <si>
    <t>Total Cost</t>
  </si>
  <si>
    <t>Total Profit</t>
  </si>
  <si>
    <t>Unique Items</t>
  </si>
  <si>
    <t>Office Supplies</t>
  </si>
  <si>
    <t>Household</t>
  </si>
  <si>
    <t>Southeast</t>
  </si>
  <si>
    <t>Cosmetics</t>
  </si>
  <si>
    <t>Phones</t>
  </si>
  <si>
    <t>Northwest</t>
  </si>
  <si>
    <t>Meat</t>
  </si>
  <si>
    <t>Baby Food</t>
  </si>
  <si>
    <t>Cereal</t>
  </si>
  <si>
    <t>Snacks</t>
  </si>
  <si>
    <t>Vegetables</t>
  </si>
  <si>
    <t>Northeast</t>
  </si>
  <si>
    <t>Clothes</t>
  </si>
  <si>
    <t>Personal Care</t>
  </si>
  <si>
    <t>Beverages</t>
  </si>
  <si>
    <t>Fruits</t>
  </si>
  <si>
    <t>Items</t>
  </si>
  <si>
    <t>Employees</t>
  </si>
  <si>
    <t>Emp #</t>
  </si>
  <si>
    <t>First</t>
  </si>
  <si>
    <t>Middle</t>
  </si>
  <si>
    <t>Last</t>
  </si>
  <si>
    <t>Full Name</t>
  </si>
  <si>
    <t>Department</t>
  </si>
  <si>
    <t xml:space="preserve"> Salary </t>
  </si>
  <si>
    <t>Hourly</t>
  </si>
  <si>
    <t>Date Hired</t>
  </si>
  <si>
    <t>Phone &amp; Ext.</t>
  </si>
  <si>
    <t>Health Benefits</t>
  </si>
  <si>
    <t>Direct Report</t>
  </si>
  <si>
    <t>Richard</t>
  </si>
  <si>
    <t>L.</t>
  </si>
  <si>
    <t>Anderson</t>
  </si>
  <si>
    <t>Sales</t>
  </si>
  <si>
    <t>555-1000 x50</t>
  </si>
  <si>
    <t>Yes</t>
  </si>
  <si>
    <t>Sandra</t>
  </si>
  <si>
    <t>Dorian</t>
  </si>
  <si>
    <t>M.</t>
  </si>
  <si>
    <t>Brinker</t>
  </si>
  <si>
    <t>Operations</t>
  </si>
  <si>
    <t>555-1000 x30</t>
  </si>
  <si>
    <t>Dawson</t>
  </si>
  <si>
    <t>Andrew</t>
  </si>
  <si>
    <t>J.</t>
  </si>
  <si>
    <t>Carter</t>
  </si>
  <si>
    <t>Executive</t>
  </si>
  <si>
    <t>555-1000 x12</t>
  </si>
  <si>
    <t xml:space="preserve">Gus </t>
  </si>
  <si>
    <t>Cooper</t>
  </si>
  <si>
    <t>Finance</t>
  </si>
  <si>
    <t>555-1000 x25</t>
  </si>
  <si>
    <t>Charisma</t>
  </si>
  <si>
    <t>Rose</t>
  </si>
  <si>
    <t>A.</t>
  </si>
  <si>
    <t>Decauter</t>
  </si>
  <si>
    <t>NorthWest</t>
  </si>
  <si>
    <t>555-1000 x52</t>
  </si>
  <si>
    <t>P.</t>
  </si>
  <si>
    <t>Delina</t>
  </si>
  <si>
    <t>SouthEast</t>
  </si>
  <si>
    <t>555-1000 x53</t>
  </si>
  <si>
    <t>Jose</t>
  </si>
  <si>
    <t>Brenda</t>
  </si>
  <si>
    <t>Dewitt</t>
  </si>
  <si>
    <t>NorthEast</t>
  </si>
  <si>
    <t>555-1000 x54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</si>
</sst>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/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44" fontId="0" fillId="0" borderId="0" xfId="1" applyFont="1"/>
    <xf numFmtId="0" fontId="2" fillId="0" borderId="1" xfId="0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2" fillId="0" borderId="0" xfId="1" applyFont="1" applyFill="1" applyBorder="1" applyAlignment="1">
      <alignment horizontal="center"/>
    </xf>
    <xf numFmtId="0" fontId="3" fillId="0" borderId="1" xfId="0" applyFont="1" applyBorder="1"/>
    <xf numFmtId="0" fontId="7" fillId="2" borderId="0" xfId="2" applyFont="1" applyFill="1" applyAlignment="1">
      <alignment horizontal="left"/>
    </xf>
    <xf numFmtId="0" fontId="6" fillId="2" borderId="0" xfId="2" applyFill="1"/>
    <xf numFmtId="0" fontId="6" fillId="2" borderId="0" xfId="2" applyFill="1" applyAlignment="1">
      <alignment horizontal="center"/>
    </xf>
    <xf numFmtId="164" fontId="6" fillId="2" borderId="0" xfId="2" applyNumberFormat="1" applyFill="1"/>
    <xf numFmtId="44" fontId="6" fillId="2" borderId="0" xfId="2" applyNumberFormat="1" applyFill="1"/>
    <xf numFmtId="0" fontId="8" fillId="2" borderId="2" xfId="2" applyFont="1" applyFill="1" applyBorder="1" applyAlignment="1">
      <alignment horizontal="center"/>
    </xf>
    <xf numFmtId="164" fontId="8" fillId="2" borderId="2" xfId="2" applyNumberFormat="1" applyFont="1" applyFill="1" applyBorder="1" applyAlignment="1">
      <alignment horizontal="center"/>
    </xf>
    <xf numFmtId="44" fontId="8" fillId="2" borderId="2" xfId="2" applyNumberFormat="1" applyFont="1" applyFill="1" applyBorder="1" applyAlignment="1">
      <alignment horizontal="center"/>
    </xf>
    <xf numFmtId="0" fontId="8" fillId="2" borderId="0" xfId="2" applyFont="1" applyFill="1" applyAlignment="1">
      <alignment horizontal="center"/>
    </xf>
    <xf numFmtId="0" fontId="6" fillId="2" borderId="2" xfId="2" applyFill="1" applyBorder="1" applyAlignment="1">
      <alignment horizontal="center"/>
    </xf>
    <xf numFmtId="0" fontId="6" fillId="2" borderId="2" xfId="2" applyFill="1" applyBorder="1"/>
    <xf numFmtId="164" fontId="6" fillId="2" borderId="2" xfId="2" applyNumberFormat="1" applyFill="1" applyBorder="1"/>
    <xf numFmtId="44" fontId="6" fillId="2" borderId="2" xfId="2" applyNumberFormat="1" applyFill="1" applyBorder="1"/>
    <xf numFmtId="165" fontId="6" fillId="2" borderId="2" xfId="2" applyNumberFormat="1" applyFill="1" applyBorder="1"/>
    <xf numFmtId="0" fontId="3" fillId="0" borderId="0" xfId="0" applyFont="1"/>
    <xf numFmtId="0" fontId="9" fillId="0" borderId="0" xfId="4" applyFont="1"/>
    <xf numFmtId="0" fontId="10" fillId="0" borderId="1" xfId="4" applyFont="1" applyBorder="1"/>
    <xf numFmtId="0" fontId="10" fillId="0" borderId="0" xfId="4" applyFont="1"/>
    <xf numFmtId="9" fontId="11" fillId="0" borderId="0" xfId="3" applyFont="1"/>
    <xf numFmtId="0" fontId="11" fillId="0" borderId="0" xfId="0" applyFont="1"/>
    <xf numFmtId="0" fontId="12" fillId="0" borderId="0" xfId="0" applyFont="1"/>
  </cellXfs>
  <cellStyles count="5">
    <cellStyle name="Currency" xfId="1" builtinId="4"/>
    <cellStyle name="Normal" xfId="0" builtinId="0"/>
    <cellStyle name="Normal 2" xfId="2" xr:uid="{71E29FBE-E323-4185-8259-89A5D90A1A80}"/>
    <cellStyle name="Normal 2 2" xfId="4" xr:uid="{051C5A0F-BFDA-4B5D-AD92-90B1955722E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5BBB-017F-4180-91FC-636EC3D98891}">
  <dimension ref="A5:C12"/>
  <sheetViews>
    <sheetView workbookViewId="0">
      <selection activeCell="C7" sqref="C7"/>
    </sheetView>
  </sheetViews>
  <sheetFormatPr defaultRowHeight="15"/>
  <cols>
    <col min="2" max="2" width="11.7109375" customWidth="1"/>
    <col min="3" max="3" width="12.28515625" bestFit="1" customWidth="1"/>
  </cols>
  <sheetData>
    <row r="5" spans="1:3" ht="16.5" thickBot="1">
      <c r="A5" s="22"/>
      <c r="B5" s="23" t="s">
        <v>0</v>
      </c>
      <c r="C5" s="23" t="s">
        <v>1</v>
      </c>
    </row>
    <row r="6" spans="1:3" ht="15.75">
      <c r="A6" s="22"/>
      <c r="B6" s="22"/>
      <c r="C6" s="22"/>
    </row>
    <row r="7" spans="1:3" ht="15.75">
      <c r="A7" s="24" t="s">
        <v>2</v>
      </c>
      <c r="B7" s="22">
        <v>100</v>
      </c>
      <c r="C7" s="25"/>
    </row>
    <row r="8" spans="1:3" ht="15.75">
      <c r="A8" s="24" t="s">
        <v>3</v>
      </c>
      <c r="B8" s="22">
        <v>250</v>
      </c>
      <c r="C8" s="25"/>
    </row>
    <row r="9" spans="1:3" ht="15.75">
      <c r="A9" s="24" t="s">
        <v>4</v>
      </c>
      <c r="B9" s="22">
        <v>450</v>
      </c>
      <c r="C9" s="25"/>
    </row>
    <row r="10" spans="1:3" ht="15.75">
      <c r="A10" s="24" t="s">
        <v>5</v>
      </c>
      <c r="B10" s="22">
        <v>325</v>
      </c>
      <c r="C10" s="25"/>
    </row>
    <row r="11" spans="1:3" ht="15.75">
      <c r="A11" s="22"/>
      <c r="B11" s="22"/>
      <c r="C11" s="26"/>
    </row>
    <row r="12" spans="1:3" ht="15.75">
      <c r="A12" s="24" t="s">
        <v>6</v>
      </c>
      <c r="B12" s="27">
        <f>SUM(B7:B11)</f>
        <v>1125</v>
      </c>
      <c r="C12" s="25">
        <f>SUM(C7:C10)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D3AC-32E7-4ABC-99D7-4D4849392EB7}">
  <dimension ref="A2:G2"/>
  <sheetViews>
    <sheetView workbookViewId="0">
      <selection activeCell="D5" sqref="D5"/>
    </sheetView>
  </sheetViews>
  <sheetFormatPr defaultRowHeight="15"/>
  <cols>
    <col min="1" max="7" width="14.28515625" customWidth="1"/>
    <col min="9" max="9" width="13.140625" customWidth="1"/>
    <col min="11" max="17" width="13.85546875" customWidth="1"/>
  </cols>
  <sheetData>
    <row r="2" spans="1:7" ht="19.5" thickBot="1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74E5-525C-4D71-B5C0-31CC1590A31A}">
  <dimension ref="A1:K104"/>
  <sheetViews>
    <sheetView topLeftCell="C1" zoomScale="145" zoomScaleNormal="145" workbookViewId="0">
      <selection activeCell="K2" sqref="K2"/>
    </sheetView>
  </sheetViews>
  <sheetFormatPr defaultRowHeight="15"/>
  <cols>
    <col min="1" max="2" width="20.42578125" customWidth="1"/>
    <col min="3" max="3" width="24.42578125" customWidth="1"/>
    <col min="4" max="4" width="20.42578125" customWidth="1"/>
    <col min="5" max="9" width="20.42578125" style="1" customWidth="1"/>
    <col min="10" max="11" width="20.42578125" customWidth="1"/>
    <col min="12" max="12" width="15" customWidth="1"/>
    <col min="14" max="14" width="14.7109375" customWidth="1"/>
    <col min="15" max="15" width="10.28515625" customWidth="1"/>
    <col min="16" max="16" width="14.5703125" bestFit="1" customWidth="1"/>
    <col min="17" max="21" width="10.28515625" customWidth="1"/>
  </cols>
  <sheetData>
    <row r="1" spans="1:11" ht="16.5" thickBot="1">
      <c r="A1" s="2" t="s">
        <v>14</v>
      </c>
      <c r="B1" s="2" t="s">
        <v>15</v>
      </c>
      <c r="C1" s="2" t="s">
        <v>16</v>
      </c>
      <c r="D1" s="2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K1" s="5" t="s">
        <v>23</v>
      </c>
    </row>
    <row r="2" spans="1:11">
      <c r="A2" t="s">
        <v>24</v>
      </c>
      <c r="B2" t="s">
        <v>3</v>
      </c>
      <c r="D2">
        <v>8822</v>
      </c>
      <c r="E2" s="1">
        <v>651.21</v>
      </c>
      <c r="F2" s="1">
        <v>524.96</v>
      </c>
      <c r="G2" s="1">
        <f>E2*D2</f>
        <v>5744974.6200000001</v>
      </c>
      <c r="H2" s="1">
        <f>F2*D2</f>
        <v>4631197.12</v>
      </c>
      <c r="I2" s="1">
        <f>G2-H2</f>
        <v>1113777.5</v>
      </c>
    </row>
    <row r="3" spans="1:11">
      <c r="A3" t="s">
        <v>25</v>
      </c>
      <c r="B3" t="s">
        <v>5</v>
      </c>
      <c r="D3">
        <v>7553</v>
      </c>
      <c r="E3" s="1">
        <v>668.27</v>
      </c>
      <c r="F3" s="1">
        <v>502.54</v>
      </c>
      <c r="G3" s="1">
        <f t="shared" ref="G3:G66" si="0">E3*D3</f>
        <v>5047443.3099999996</v>
      </c>
      <c r="H3" s="1">
        <f t="shared" ref="H3:H66" si="1">F3*D3</f>
        <v>3795684.62</v>
      </c>
      <c r="I3" s="1">
        <f t="shared" ref="I3:I66" si="2">G3-H3</f>
        <v>1251758.6899999995</v>
      </c>
    </row>
    <row r="4" spans="1:11">
      <c r="A4" t="s">
        <v>25</v>
      </c>
      <c r="B4" t="s">
        <v>26</v>
      </c>
      <c r="D4">
        <v>6880</v>
      </c>
      <c r="E4" s="1">
        <v>668.27</v>
      </c>
      <c r="F4" s="1">
        <v>502.54</v>
      </c>
      <c r="G4" s="1">
        <f t="shared" si="0"/>
        <v>4597697.5999999996</v>
      </c>
      <c r="H4" s="1">
        <f t="shared" si="1"/>
        <v>3457475.2</v>
      </c>
      <c r="I4" s="1">
        <f t="shared" si="2"/>
        <v>1140222.3999999994</v>
      </c>
    </row>
    <row r="5" spans="1:11">
      <c r="A5" t="s">
        <v>24</v>
      </c>
      <c r="B5" t="s">
        <v>5</v>
      </c>
      <c r="D5">
        <v>6968</v>
      </c>
      <c r="E5" s="1">
        <v>651.21</v>
      </c>
      <c r="F5" s="1">
        <v>524.96</v>
      </c>
      <c r="G5" s="1">
        <f t="shared" si="0"/>
        <v>4537631.28</v>
      </c>
      <c r="H5" s="1">
        <f t="shared" si="1"/>
        <v>3657921.2800000003</v>
      </c>
      <c r="I5" s="1">
        <f t="shared" si="2"/>
        <v>879710</v>
      </c>
    </row>
    <row r="6" spans="1:11">
      <c r="A6" t="s">
        <v>27</v>
      </c>
      <c r="B6" t="s">
        <v>2</v>
      </c>
      <c r="D6">
        <v>9671</v>
      </c>
      <c r="E6" s="1">
        <v>437.2</v>
      </c>
      <c r="F6" s="1">
        <v>263.33</v>
      </c>
      <c r="G6" s="1">
        <f t="shared" si="0"/>
        <v>4228161.2</v>
      </c>
      <c r="H6" s="1">
        <f t="shared" si="1"/>
        <v>2546664.4299999997</v>
      </c>
      <c r="I6" s="1">
        <f t="shared" si="2"/>
        <v>1681496.7700000005</v>
      </c>
    </row>
    <row r="7" spans="1:11">
      <c r="A7" t="s">
        <v>24</v>
      </c>
      <c r="B7" t="s">
        <v>4</v>
      </c>
      <c r="D7">
        <v>6413</v>
      </c>
      <c r="E7" s="1">
        <v>651.21</v>
      </c>
      <c r="F7" s="1">
        <v>524.96</v>
      </c>
      <c r="G7" s="1">
        <f t="shared" si="0"/>
        <v>4176209.7300000004</v>
      </c>
      <c r="H7" s="1">
        <f t="shared" si="1"/>
        <v>3366568.4800000004</v>
      </c>
      <c r="I7" s="1">
        <f t="shared" si="2"/>
        <v>809641.25</v>
      </c>
    </row>
    <row r="8" spans="1:11">
      <c r="A8" t="s">
        <v>28</v>
      </c>
      <c r="B8" t="s">
        <v>4</v>
      </c>
      <c r="D8">
        <v>8544</v>
      </c>
      <c r="E8" s="1">
        <v>437.2</v>
      </c>
      <c r="F8" s="1">
        <v>263.33</v>
      </c>
      <c r="G8" s="1">
        <f t="shared" si="0"/>
        <v>3735436.8</v>
      </c>
      <c r="H8" s="1">
        <f t="shared" si="1"/>
        <v>2249891.52</v>
      </c>
      <c r="I8" s="1">
        <f t="shared" si="2"/>
        <v>1485545.2799999998</v>
      </c>
    </row>
    <row r="9" spans="1:11">
      <c r="A9" t="s">
        <v>27</v>
      </c>
      <c r="B9" t="s">
        <v>29</v>
      </c>
      <c r="D9">
        <v>8502</v>
      </c>
      <c r="E9" s="1">
        <v>437.2</v>
      </c>
      <c r="F9" s="1">
        <v>263.33</v>
      </c>
      <c r="G9" s="1">
        <f t="shared" si="0"/>
        <v>3717074.4</v>
      </c>
      <c r="H9" s="1">
        <f t="shared" si="1"/>
        <v>2238831.6599999997</v>
      </c>
      <c r="I9" s="1">
        <f t="shared" si="2"/>
        <v>1478242.7400000002</v>
      </c>
    </row>
    <row r="10" spans="1:11">
      <c r="A10" t="s">
        <v>30</v>
      </c>
      <c r="B10" t="s">
        <v>2</v>
      </c>
      <c r="D10">
        <v>8562</v>
      </c>
      <c r="E10" s="1">
        <v>421.89</v>
      </c>
      <c r="F10" s="1">
        <v>364.69</v>
      </c>
      <c r="G10" s="1">
        <f t="shared" si="0"/>
        <v>3612222.1799999997</v>
      </c>
      <c r="H10" s="1">
        <f t="shared" si="1"/>
        <v>3122475.78</v>
      </c>
      <c r="I10" s="1">
        <f t="shared" si="2"/>
        <v>489746.39999999991</v>
      </c>
    </row>
    <row r="11" spans="1:11">
      <c r="A11" t="s">
        <v>30</v>
      </c>
      <c r="B11" t="s">
        <v>5</v>
      </c>
      <c r="D11">
        <v>8402</v>
      </c>
      <c r="E11" s="1">
        <v>421.89</v>
      </c>
      <c r="F11" s="1">
        <v>364.69</v>
      </c>
      <c r="G11" s="1">
        <f t="shared" si="0"/>
        <v>3544719.78</v>
      </c>
      <c r="H11" s="1">
        <f t="shared" si="1"/>
        <v>3064125.38</v>
      </c>
      <c r="I11" s="1">
        <f t="shared" si="2"/>
        <v>480594.39999999991</v>
      </c>
    </row>
    <row r="12" spans="1:11">
      <c r="A12" t="s">
        <v>27</v>
      </c>
      <c r="B12" t="s">
        <v>5</v>
      </c>
      <c r="D12">
        <v>8006</v>
      </c>
      <c r="E12" s="1">
        <v>437.2</v>
      </c>
      <c r="F12" s="1">
        <v>263.33</v>
      </c>
      <c r="G12" s="1">
        <f t="shared" si="0"/>
        <v>3500223.1999999997</v>
      </c>
      <c r="H12" s="1">
        <f t="shared" si="1"/>
        <v>2108219.98</v>
      </c>
      <c r="I12" s="1">
        <f t="shared" si="2"/>
        <v>1392003.2199999997</v>
      </c>
    </row>
    <row r="13" spans="1:11">
      <c r="A13" t="s">
        <v>24</v>
      </c>
      <c r="B13" t="s">
        <v>4</v>
      </c>
      <c r="D13">
        <v>4996</v>
      </c>
      <c r="E13" s="1">
        <v>651.21</v>
      </c>
      <c r="F13" s="1">
        <v>524.96</v>
      </c>
      <c r="G13" s="1">
        <f t="shared" si="0"/>
        <v>3253445.16</v>
      </c>
      <c r="H13" s="1">
        <f t="shared" si="1"/>
        <v>2622700.16</v>
      </c>
      <c r="I13" s="1">
        <f t="shared" si="2"/>
        <v>630745</v>
      </c>
    </row>
    <row r="14" spans="1:11">
      <c r="A14" t="s">
        <v>24</v>
      </c>
      <c r="B14" t="s">
        <v>3</v>
      </c>
      <c r="D14">
        <v>4866</v>
      </c>
      <c r="E14" s="1">
        <v>651.21</v>
      </c>
      <c r="F14" s="1">
        <v>524.96</v>
      </c>
      <c r="G14" s="1">
        <f t="shared" si="0"/>
        <v>3168787.8600000003</v>
      </c>
      <c r="H14" s="1">
        <f t="shared" si="1"/>
        <v>2554455.3600000003</v>
      </c>
      <c r="I14" s="1">
        <f t="shared" si="2"/>
        <v>614332.5</v>
      </c>
    </row>
    <row r="15" spans="1:11">
      <c r="A15" t="s">
        <v>25</v>
      </c>
      <c r="B15" t="s">
        <v>5</v>
      </c>
      <c r="D15">
        <v>4659</v>
      </c>
      <c r="E15" s="1">
        <v>668.27</v>
      </c>
      <c r="F15" s="1">
        <v>502.54</v>
      </c>
      <c r="G15" s="1">
        <f t="shared" si="0"/>
        <v>3113469.9299999997</v>
      </c>
      <c r="H15" s="1">
        <f t="shared" si="1"/>
        <v>2341333.86</v>
      </c>
      <c r="I15" s="1">
        <f t="shared" si="2"/>
        <v>772136.06999999983</v>
      </c>
    </row>
    <row r="16" spans="1:11">
      <c r="A16" t="s">
        <v>27</v>
      </c>
      <c r="B16" t="s">
        <v>4</v>
      </c>
      <c r="D16">
        <v>6513</v>
      </c>
      <c r="E16" s="1">
        <v>437.2</v>
      </c>
      <c r="F16" s="1">
        <v>263.33</v>
      </c>
      <c r="G16" s="1">
        <f t="shared" si="0"/>
        <v>2847483.6</v>
      </c>
      <c r="H16" s="1">
        <f t="shared" si="1"/>
        <v>1715068.2899999998</v>
      </c>
      <c r="I16" s="1">
        <f t="shared" si="2"/>
        <v>1132415.3100000003</v>
      </c>
    </row>
    <row r="17" spans="1:9">
      <c r="A17" t="s">
        <v>27</v>
      </c>
      <c r="B17" t="s">
        <v>2</v>
      </c>
      <c r="D17">
        <v>6153</v>
      </c>
      <c r="E17" s="1">
        <v>437.2</v>
      </c>
      <c r="F17" s="1">
        <v>263.33</v>
      </c>
      <c r="G17" s="1">
        <f t="shared" si="0"/>
        <v>2690091.6</v>
      </c>
      <c r="H17" s="1">
        <f t="shared" si="1"/>
        <v>1620269.49</v>
      </c>
      <c r="I17" s="1">
        <f t="shared" si="2"/>
        <v>1069822.1100000001</v>
      </c>
    </row>
    <row r="18" spans="1:9">
      <c r="A18" t="s">
        <v>30</v>
      </c>
      <c r="B18" t="s">
        <v>2</v>
      </c>
      <c r="D18">
        <v>6342</v>
      </c>
      <c r="E18" s="1">
        <v>421.89</v>
      </c>
      <c r="F18" s="1">
        <v>364.69</v>
      </c>
      <c r="G18" s="1">
        <f t="shared" si="0"/>
        <v>2675626.38</v>
      </c>
      <c r="H18" s="1">
        <f t="shared" si="1"/>
        <v>2312863.98</v>
      </c>
      <c r="I18" s="1">
        <f t="shared" si="2"/>
        <v>362762.39999999991</v>
      </c>
    </row>
    <row r="19" spans="1:9">
      <c r="A19" t="s">
        <v>30</v>
      </c>
      <c r="B19" t="s">
        <v>5</v>
      </c>
      <c r="D19">
        <v>6094</v>
      </c>
      <c r="E19" s="1">
        <v>421.89</v>
      </c>
      <c r="F19" s="1">
        <v>364.69</v>
      </c>
      <c r="G19" s="1">
        <f t="shared" si="0"/>
        <v>2570997.66</v>
      </c>
      <c r="H19" s="1">
        <f t="shared" si="1"/>
        <v>2222420.86</v>
      </c>
      <c r="I19" s="1">
        <f t="shared" si="2"/>
        <v>348576.80000000028</v>
      </c>
    </row>
    <row r="20" spans="1:9">
      <c r="A20" t="s">
        <v>31</v>
      </c>
      <c r="B20" t="s">
        <v>2</v>
      </c>
      <c r="D20">
        <v>9630</v>
      </c>
      <c r="E20" s="1">
        <v>255.28</v>
      </c>
      <c r="F20" s="1">
        <v>159.41999999999999</v>
      </c>
      <c r="G20" s="1">
        <f t="shared" si="0"/>
        <v>2458346.4</v>
      </c>
      <c r="H20" s="1">
        <f t="shared" si="1"/>
        <v>1535214.5999999999</v>
      </c>
      <c r="I20" s="1">
        <f t="shared" si="2"/>
        <v>923131.8</v>
      </c>
    </row>
    <row r="21" spans="1:9">
      <c r="A21" t="s">
        <v>27</v>
      </c>
      <c r="B21" t="s">
        <v>4</v>
      </c>
      <c r="D21">
        <v>5332</v>
      </c>
      <c r="E21" s="1">
        <v>437.2</v>
      </c>
      <c r="F21" s="1">
        <v>263.33</v>
      </c>
      <c r="G21" s="1">
        <f t="shared" si="0"/>
        <v>2331150.4</v>
      </c>
      <c r="H21" s="1">
        <f t="shared" si="1"/>
        <v>1404075.5599999998</v>
      </c>
      <c r="I21" s="1">
        <f t="shared" si="2"/>
        <v>927074.84000000008</v>
      </c>
    </row>
    <row r="22" spans="1:9">
      <c r="A22" t="s">
        <v>27</v>
      </c>
      <c r="B22" t="s">
        <v>3</v>
      </c>
      <c r="D22">
        <v>5043</v>
      </c>
      <c r="E22" s="1">
        <v>437.2</v>
      </c>
      <c r="F22" s="1">
        <v>263.33</v>
      </c>
      <c r="G22" s="1">
        <f t="shared" si="0"/>
        <v>2204799.6</v>
      </c>
      <c r="H22" s="1">
        <f t="shared" si="1"/>
        <v>1327973.19</v>
      </c>
      <c r="I22" s="1">
        <f t="shared" si="2"/>
        <v>876826.41000000015</v>
      </c>
    </row>
    <row r="23" spans="1:9">
      <c r="A23" t="s">
        <v>27</v>
      </c>
      <c r="B23" t="s">
        <v>26</v>
      </c>
      <c r="D23">
        <v>4967</v>
      </c>
      <c r="E23" s="1">
        <v>437.2</v>
      </c>
      <c r="F23" s="1">
        <v>263.33</v>
      </c>
      <c r="G23" s="1">
        <f t="shared" si="0"/>
        <v>2171572.4</v>
      </c>
      <c r="H23" s="1">
        <f t="shared" si="1"/>
        <v>1307960.1099999999</v>
      </c>
      <c r="I23" s="1">
        <f t="shared" si="2"/>
        <v>863612.29</v>
      </c>
    </row>
    <row r="24" spans="1:9">
      <c r="A24" t="s">
        <v>32</v>
      </c>
      <c r="B24" t="s">
        <v>29</v>
      </c>
      <c r="D24">
        <v>9954</v>
      </c>
      <c r="E24" s="1">
        <v>205.7</v>
      </c>
      <c r="F24" s="1">
        <v>117.11</v>
      </c>
      <c r="G24" s="1">
        <f t="shared" si="0"/>
        <v>2047537.7999999998</v>
      </c>
      <c r="H24" s="1">
        <f t="shared" si="1"/>
        <v>1165712.94</v>
      </c>
      <c r="I24" s="1">
        <f t="shared" si="2"/>
        <v>881824.85999999987</v>
      </c>
    </row>
    <row r="25" spans="1:9">
      <c r="A25" t="s">
        <v>32</v>
      </c>
      <c r="B25" t="s">
        <v>4</v>
      </c>
      <c r="D25">
        <v>9825</v>
      </c>
      <c r="E25" s="1">
        <v>205.7</v>
      </c>
      <c r="F25" s="1">
        <v>117.11</v>
      </c>
      <c r="G25" s="1">
        <f t="shared" si="0"/>
        <v>2021002.5</v>
      </c>
      <c r="H25" s="1">
        <f t="shared" si="1"/>
        <v>1150605.75</v>
      </c>
      <c r="I25" s="1">
        <f t="shared" si="2"/>
        <v>870396.75</v>
      </c>
    </row>
    <row r="26" spans="1:9">
      <c r="A26" t="s">
        <v>31</v>
      </c>
      <c r="B26" t="s">
        <v>3</v>
      </c>
      <c r="D26">
        <v>7776</v>
      </c>
      <c r="E26" s="1">
        <v>255.28</v>
      </c>
      <c r="F26" s="1">
        <v>159.41999999999999</v>
      </c>
      <c r="G26" s="1">
        <f t="shared" si="0"/>
        <v>1985057.28</v>
      </c>
      <c r="H26" s="1">
        <f t="shared" si="1"/>
        <v>1239649.92</v>
      </c>
      <c r="I26" s="1">
        <f t="shared" si="2"/>
        <v>745407.3600000001</v>
      </c>
    </row>
    <row r="27" spans="1:9">
      <c r="A27" t="s">
        <v>30</v>
      </c>
      <c r="B27" t="s">
        <v>29</v>
      </c>
      <c r="D27">
        <v>4578</v>
      </c>
      <c r="E27" s="1">
        <v>421.89</v>
      </c>
      <c r="F27" s="1">
        <v>364.69</v>
      </c>
      <c r="G27" s="1">
        <f t="shared" si="0"/>
        <v>1931412.42</v>
      </c>
      <c r="H27" s="1">
        <f t="shared" si="1"/>
        <v>1669550.82</v>
      </c>
      <c r="I27" s="1">
        <f t="shared" si="2"/>
        <v>261861.59999999986</v>
      </c>
    </row>
    <row r="28" spans="1:9">
      <c r="A28" t="s">
        <v>32</v>
      </c>
      <c r="B28" t="s">
        <v>2</v>
      </c>
      <c r="D28">
        <v>9270</v>
      </c>
      <c r="E28" s="1">
        <v>205.7</v>
      </c>
      <c r="F28" s="1">
        <v>117.11</v>
      </c>
      <c r="G28" s="1">
        <f t="shared" si="0"/>
        <v>1906839</v>
      </c>
      <c r="H28" s="1">
        <f t="shared" si="1"/>
        <v>1085609.7</v>
      </c>
      <c r="I28" s="1">
        <f t="shared" si="2"/>
        <v>821229.3</v>
      </c>
    </row>
    <row r="29" spans="1:9">
      <c r="A29" t="s">
        <v>32</v>
      </c>
      <c r="B29" t="s">
        <v>2</v>
      </c>
      <c r="D29">
        <v>8774</v>
      </c>
      <c r="E29" s="1">
        <v>205.7</v>
      </c>
      <c r="F29" s="1">
        <v>117.11</v>
      </c>
      <c r="G29" s="1">
        <f t="shared" si="0"/>
        <v>1804811.7999999998</v>
      </c>
      <c r="H29" s="1">
        <f t="shared" si="1"/>
        <v>1027523.14</v>
      </c>
      <c r="I29" s="1">
        <f t="shared" si="2"/>
        <v>777288.6599999998</v>
      </c>
    </row>
    <row r="30" spans="1:9">
      <c r="A30" t="s">
        <v>32</v>
      </c>
      <c r="B30" t="s">
        <v>5</v>
      </c>
      <c r="D30">
        <v>8698</v>
      </c>
      <c r="E30" s="1">
        <v>205.7</v>
      </c>
      <c r="F30" s="1">
        <v>117.11</v>
      </c>
      <c r="G30" s="1">
        <f t="shared" si="0"/>
        <v>1789178.5999999999</v>
      </c>
      <c r="H30" s="1">
        <f t="shared" si="1"/>
        <v>1018622.78</v>
      </c>
      <c r="I30" s="1">
        <f t="shared" si="2"/>
        <v>770555.81999999983</v>
      </c>
    </row>
    <row r="31" spans="1:9">
      <c r="A31" t="s">
        <v>24</v>
      </c>
      <c r="B31" t="s">
        <v>3</v>
      </c>
      <c r="D31">
        <v>2629</v>
      </c>
      <c r="E31" s="1">
        <v>651.21</v>
      </c>
      <c r="F31" s="1">
        <v>524.96</v>
      </c>
      <c r="G31" s="1">
        <f t="shared" si="0"/>
        <v>1712031.09</v>
      </c>
      <c r="H31" s="1">
        <f t="shared" si="1"/>
        <v>1380119.84</v>
      </c>
      <c r="I31" s="1">
        <f t="shared" si="2"/>
        <v>331911.25</v>
      </c>
    </row>
    <row r="32" spans="1:9">
      <c r="A32" t="s">
        <v>32</v>
      </c>
      <c r="B32" t="s">
        <v>4</v>
      </c>
      <c r="D32">
        <v>8161</v>
      </c>
      <c r="E32" s="1">
        <v>205.7</v>
      </c>
      <c r="F32" s="1">
        <v>117.11</v>
      </c>
      <c r="G32" s="1">
        <f t="shared" si="0"/>
        <v>1678717.7</v>
      </c>
      <c r="H32" s="1">
        <f t="shared" si="1"/>
        <v>955734.71</v>
      </c>
      <c r="I32" s="1">
        <f t="shared" si="2"/>
        <v>722982.99</v>
      </c>
    </row>
    <row r="33" spans="1:9">
      <c r="A33" t="s">
        <v>32</v>
      </c>
      <c r="B33" t="s">
        <v>2</v>
      </c>
      <c r="D33">
        <v>8059</v>
      </c>
      <c r="E33" s="1">
        <v>205.7</v>
      </c>
      <c r="F33" s="1">
        <v>117.11</v>
      </c>
      <c r="G33" s="1">
        <f t="shared" si="0"/>
        <v>1657736.2999999998</v>
      </c>
      <c r="H33" s="1">
        <f t="shared" si="1"/>
        <v>943789.49</v>
      </c>
      <c r="I33" s="1">
        <f t="shared" si="2"/>
        <v>713946.80999999982</v>
      </c>
    </row>
    <row r="34" spans="1:9">
      <c r="A34" t="s">
        <v>32</v>
      </c>
      <c r="B34" t="s">
        <v>29</v>
      </c>
      <c r="D34">
        <v>7723</v>
      </c>
      <c r="E34" s="1">
        <v>205.7</v>
      </c>
      <c r="F34" s="1">
        <v>117.11</v>
      </c>
      <c r="G34" s="1">
        <f t="shared" si="0"/>
        <v>1588621.0999999999</v>
      </c>
      <c r="H34" s="1">
        <f t="shared" si="1"/>
        <v>904440.53</v>
      </c>
      <c r="I34" s="1">
        <f t="shared" si="2"/>
        <v>684180.56999999983</v>
      </c>
    </row>
    <row r="35" spans="1:9">
      <c r="A35" t="s">
        <v>30</v>
      </c>
      <c r="B35" t="s">
        <v>5</v>
      </c>
      <c r="D35">
        <v>3686</v>
      </c>
      <c r="E35" s="1">
        <v>421.89</v>
      </c>
      <c r="F35" s="1">
        <v>364.69</v>
      </c>
      <c r="G35" s="1">
        <f t="shared" si="0"/>
        <v>1555086.54</v>
      </c>
      <c r="H35" s="1">
        <f t="shared" si="1"/>
        <v>1344247.34</v>
      </c>
      <c r="I35" s="1">
        <f t="shared" si="2"/>
        <v>210839.19999999995</v>
      </c>
    </row>
    <row r="36" spans="1:9">
      <c r="A36" t="s">
        <v>32</v>
      </c>
      <c r="B36" t="s">
        <v>3</v>
      </c>
      <c r="D36">
        <v>7168</v>
      </c>
      <c r="E36" s="1">
        <v>205.7</v>
      </c>
      <c r="F36" s="1">
        <v>117.11</v>
      </c>
      <c r="G36" s="1">
        <f t="shared" si="0"/>
        <v>1474457.5999999999</v>
      </c>
      <c r="H36" s="1">
        <f t="shared" si="1"/>
        <v>839444.47999999998</v>
      </c>
      <c r="I36" s="1">
        <f t="shared" si="2"/>
        <v>635013.11999999988</v>
      </c>
    </row>
    <row r="37" spans="1:9">
      <c r="A37" t="s">
        <v>33</v>
      </c>
      <c r="B37" t="s">
        <v>3</v>
      </c>
      <c r="D37">
        <v>9548</v>
      </c>
      <c r="E37" s="1">
        <v>152.58000000000001</v>
      </c>
      <c r="F37" s="1">
        <v>97.44</v>
      </c>
      <c r="G37" s="1">
        <f t="shared" si="0"/>
        <v>1456833.84</v>
      </c>
      <c r="H37" s="1">
        <f t="shared" si="1"/>
        <v>930357.12</v>
      </c>
      <c r="I37" s="1">
        <f t="shared" si="2"/>
        <v>526476.72000000009</v>
      </c>
    </row>
    <row r="38" spans="1:9">
      <c r="A38" t="s">
        <v>24</v>
      </c>
      <c r="B38" t="s">
        <v>2</v>
      </c>
      <c r="D38">
        <v>2209</v>
      </c>
      <c r="E38" s="1">
        <v>651.21</v>
      </c>
      <c r="F38" s="1">
        <v>524.96</v>
      </c>
      <c r="G38" s="1">
        <f t="shared" si="0"/>
        <v>1438522.8900000001</v>
      </c>
      <c r="H38" s="1">
        <f t="shared" si="1"/>
        <v>1159636.6400000001</v>
      </c>
      <c r="I38" s="1">
        <f t="shared" si="2"/>
        <v>278886.25</v>
      </c>
    </row>
    <row r="39" spans="1:9">
      <c r="A39" t="s">
        <v>27</v>
      </c>
      <c r="B39" t="s">
        <v>4</v>
      </c>
      <c r="D39">
        <v>3290</v>
      </c>
      <c r="E39" s="1">
        <v>437.2</v>
      </c>
      <c r="F39" s="1">
        <v>263.33</v>
      </c>
      <c r="G39" s="1">
        <f t="shared" si="0"/>
        <v>1438388</v>
      </c>
      <c r="H39" s="1">
        <f t="shared" si="1"/>
        <v>866355.7</v>
      </c>
      <c r="I39" s="1">
        <f t="shared" si="2"/>
        <v>572032.30000000005</v>
      </c>
    </row>
    <row r="40" spans="1:9">
      <c r="A40" t="s">
        <v>30</v>
      </c>
      <c r="B40" t="s">
        <v>4</v>
      </c>
      <c r="D40">
        <v>3320</v>
      </c>
      <c r="E40" s="1">
        <v>421.89</v>
      </c>
      <c r="F40" s="1">
        <v>364.69</v>
      </c>
      <c r="G40" s="1">
        <f t="shared" si="0"/>
        <v>1400674.8</v>
      </c>
      <c r="H40" s="1">
        <f t="shared" si="1"/>
        <v>1210770.8</v>
      </c>
      <c r="I40" s="1">
        <f t="shared" si="2"/>
        <v>189904</v>
      </c>
    </row>
    <row r="41" spans="1:9">
      <c r="A41" t="s">
        <v>34</v>
      </c>
      <c r="B41" t="s">
        <v>35</v>
      </c>
      <c r="D41">
        <v>9051</v>
      </c>
      <c r="E41" s="1">
        <v>154.06</v>
      </c>
      <c r="F41" s="1">
        <v>90.93</v>
      </c>
      <c r="G41" s="1">
        <f t="shared" si="0"/>
        <v>1394397.06</v>
      </c>
      <c r="H41" s="1">
        <f t="shared" si="1"/>
        <v>823007.43</v>
      </c>
      <c r="I41" s="1">
        <f t="shared" si="2"/>
        <v>571389.63</v>
      </c>
    </row>
    <row r="42" spans="1:9">
      <c r="A42" t="s">
        <v>31</v>
      </c>
      <c r="B42" t="s">
        <v>26</v>
      </c>
      <c r="D42">
        <v>5380</v>
      </c>
      <c r="E42" s="1">
        <v>255.28</v>
      </c>
      <c r="F42" s="1">
        <v>159.41999999999999</v>
      </c>
      <c r="G42" s="1">
        <f t="shared" si="0"/>
        <v>1373406.4</v>
      </c>
      <c r="H42" s="1">
        <f t="shared" si="1"/>
        <v>857679.6</v>
      </c>
      <c r="I42" s="1">
        <f t="shared" si="2"/>
        <v>515726.79999999993</v>
      </c>
    </row>
    <row r="43" spans="1:9">
      <c r="A43" t="s">
        <v>33</v>
      </c>
      <c r="B43" t="s">
        <v>2</v>
      </c>
      <c r="D43">
        <v>8892</v>
      </c>
      <c r="E43" s="1">
        <v>152.58000000000001</v>
      </c>
      <c r="F43" s="1">
        <v>97.44</v>
      </c>
      <c r="G43" s="1">
        <f t="shared" si="0"/>
        <v>1356741.36</v>
      </c>
      <c r="H43" s="1">
        <f t="shared" si="1"/>
        <v>866436.48</v>
      </c>
      <c r="I43" s="1">
        <f t="shared" si="2"/>
        <v>490304.88000000012</v>
      </c>
    </row>
    <row r="44" spans="1:9">
      <c r="A44" t="s">
        <v>32</v>
      </c>
      <c r="B44" t="s">
        <v>2</v>
      </c>
      <c r="D44">
        <v>6496</v>
      </c>
      <c r="E44" s="1">
        <v>205.7</v>
      </c>
      <c r="F44" s="1">
        <v>117.11</v>
      </c>
      <c r="G44" s="1">
        <f t="shared" si="0"/>
        <v>1336227.2</v>
      </c>
      <c r="H44" s="1">
        <f t="shared" si="1"/>
        <v>760746.55999999994</v>
      </c>
      <c r="I44" s="1">
        <f t="shared" si="2"/>
        <v>575480.64</v>
      </c>
    </row>
    <row r="45" spans="1:9">
      <c r="A45" t="s">
        <v>33</v>
      </c>
      <c r="B45" t="s">
        <v>5</v>
      </c>
      <c r="D45">
        <v>8745</v>
      </c>
      <c r="E45" s="1">
        <v>152.58000000000001</v>
      </c>
      <c r="F45" s="1">
        <v>97.44</v>
      </c>
      <c r="G45" s="1">
        <f t="shared" si="0"/>
        <v>1334312.1000000001</v>
      </c>
      <c r="H45" s="1">
        <f t="shared" si="1"/>
        <v>852112.79999999993</v>
      </c>
      <c r="I45" s="1">
        <f t="shared" si="2"/>
        <v>482199.30000000016</v>
      </c>
    </row>
    <row r="46" spans="1:9">
      <c r="A46" t="s">
        <v>34</v>
      </c>
      <c r="B46" t="s">
        <v>5</v>
      </c>
      <c r="D46">
        <v>8586</v>
      </c>
      <c r="E46" s="1">
        <v>154.06</v>
      </c>
      <c r="F46" s="1">
        <v>90.93</v>
      </c>
      <c r="G46" s="1">
        <f t="shared" si="0"/>
        <v>1322759.1599999999</v>
      </c>
      <c r="H46" s="1">
        <f t="shared" si="1"/>
        <v>780724.9800000001</v>
      </c>
      <c r="I46" s="1">
        <f t="shared" si="2"/>
        <v>542034.17999999982</v>
      </c>
    </row>
    <row r="47" spans="1:9">
      <c r="A47" t="s">
        <v>31</v>
      </c>
      <c r="B47" t="s">
        <v>3</v>
      </c>
      <c r="D47">
        <v>5133</v>
      </c>
      <c r="E47" s="1">
        <v>255.28</v>
      </c>
      <c r="F47" s="1">
        <v>159.41999999999999</v>
      </c>
      <c r="G47" s="1">
        <f t="shared" si="0"/>
        <v>1310352.24</v>
      </c>
      <c r="H47" s="1">
        <f t="shared" si="1"/>
        <v>818302.86</v>
      </c>
      <c r="I47" s="1">
        <f t="shared" si="2"/>
        <v>492049.38</v>
      </c>
    </row>
    <row r="48" spans="1:9">
      <c r="A48" t="s">
        <v>32</v>
      </c>
      <c r="B48" t="s">
        <v>5</v>
      </c>
      <c r="D48">
        <v>6248</v>
      </c>
      <c r="E48" s="1">
        <v>205.7</v>
      </c>
      <c r="F48" s="1">
        <v>117.11</v>
      </c>
      <c r="G48" s="1">
        <f t="shared" si="0"/>
        <v>1285213.5999999999</v>
      </c>
      <c r="H48" s="1">
        <f t="shared" si="1"/>
        <v>731703.28</v>
      </c>
      <c r="I48" s="1">
        <f t="shared" si="2"/>
        <v>553510.31999999983</v>
      </c>
    </row>
    <row r="49" spans="1:9">
      <c r="A49" t="s">
        <v>34</v>
      </c>
      <c r="B49" t="s">
        <v>35</v>
      </c>
      <c r="D49">
        <v>7764</v>
      </c>
      <c r="E49" s="1">
        <v>154.06</v>
      </c>
      <c r="F49" s="1">
        <v>90.93</v>
      </c>
      <c r="G49" s="1">
        <f t="shared" si="0"/>
        <v>1196121.8400000001</v>
      </c>
      <c r="H49" s="1">
        <f t="shared" si="1"/>
        <v>705980.52</v>
      </c>
      <c r="I49" s="1">
        <f t="shared" si="2"/>
        <v>490141.32000000007</v>
      </c>
    </row>
    <row r="50" spans="1:9">
      <c r="A50" t="s">
        <v>33</v>
      </c>
      <c r="B50" t="s">
        <v>2</v>
      </c>
      <c r="D50">
        <v>7139</v>
      </c>
      <c r="E50" s="1">
        <v>152.58000000000001</v>
      </c>
      <c r="F50" s="1">
        <v>97.44</v>
      </c>
      <c r="G50" s="1">
        <f t="shared" si="0"/>
        <v>1089268.6200000001</v>
      </c>
      <c r="H50" s="1">
        <f t="shared" si="1"/>
        <v>695624.16</v>
      </c>
      <c r="I50" s="1">
        <f t="shared" si="2"/>
        <v>393644.46000000008</v>
      </c>
    </row>
    <row r="51" spans="1:9">
      <c r="A51" t="s">
        <v>34</v>
      </c>
      <c r="B51" t="s">
        <v>3</v>
      </c>
      <c r="D51">
        <v>6979</v>
      </c>
      <c r="E51" s="1">
        <v>154.06</v>
      </c>
      <c r="F51" s="1">
        <v>90.93</v>
      </c>
      <c r="G51" s="1">
        <f t="shared" si="0"/>
        <v>1075184.74</v>
      </c>
      <c r="H51" s="1">
        <f t="shared" si="1"/>
        <v>634600.47000000009</v>
      </c>
      <c r="I51" s="1">
        <f t="shared" si="2"/>
        <v>440584.2699999999</v>
      </c>
    </row>
    <row r="52" spans="1:9">
      <c r="A52" t="s">
        <v>36</v>
      </c>
      <c r="B52" t="s">
        <v>3</v>
      </c>
      <c r="D52">
        <v>9731</v>
      </c>
      <c r="E52" s="1">
        <v>109.28</v>
      </c>
      <c r="F52" s="1">
        <v>35.840000000000003</v>
      </c>
      <c r="G52" s="1">
        <f t="shared" si="0"/>
        <v>1063403.68</v>
      </c>
      <c r="H52" s="1">
        <f t="shared" si="1"/>
        <v>348759.04000000004</v>
      </c>
      <c r="I52" s="1">
        <f t="shared" si="2"/>
        <v>714644.6399999999</v>
      </c>
    </row>
    <row r="53" spans="1:9">
      <c r="A53" t="s">
        <v>25</v>
      </c>
      <c r="B53" t="s">
        <v>3</v>
      </c>
      <c r="D53">
        <v>1567</v>
      </c>
      <c r="E53" s="1">
        <v>668.27</v>
      </c>
      <c r="F53" s="1">
        <v>502.54</v>
      </c>
      <c r="G53" s="1">
        <f t="shared" si="0"/>
        <v>1047179.09</v>
      </c>
      <c r="H53" s="1">
        <f t="shared" si="1"/>
        <v>787480.18</v>
      </c>
      <c r="I53" s="1">
        <f t="shared" si="2"/>
        <v>259698.90999999992</v>
      </c>
    </row>
    <row r="54" spans="1:9">
      <c r="A54" t="s">
        <v>36</v>
      </c>
      <c r="B54" t="s">
        <v>2</v>
      </c>
      <c r="D54">
        <v>9311</v>
      </c>
      <c r="E54" s="1">
        <v>109.28</v>
      </c>
      <c r="F54" s="1">
        <v>35.840000000000003</v>
      </c>
      <c r="G54" s="1">
        <f t="shared" si="0"/>
        <v>1017506.08</v>
      </c>
      <c r="H54" s="1">
        <f t="shared" si="1"/>
        <v>333706.24000000005</v>
      </c>
      <c r="I54" s="1">
        <f t="shared" si="2"/>
        <v>683799.83999999985</v>
      </c>
    </row>
    <row r="55" spans="1:9">
      <c r="A55" t="s">
        <v>36</v>
      </c>
      <c r="B55" t="s">
        <v>5</v>
      </c>
      <c r="D55">
        <v>9293</v>
      </c>
      <c r="E55" s="1">
        <v>109.28</v>
      </c>
      <c r="F55" s="1">
        <v>35.840000000000003</v>
      </c>
      <c r="G55" s="1">
        <f t="shared" si="0"/>
        <v>1015539.04</v>
      </c>
      <c r="H55" s="1">
        <f t="shared" si="1"/>
        <v>333061.12000000005</v>
      </c>
      <c r="I55" s="1">
        <f t="shared" si="2"/>
        <v>682477.91999999993</v>
      </c>
    </row>
    <row r="56" spans="1:9">
      <c r="A56" t="s">
        <v>36</v>
      </c>
      <c r="B56" t="s">
        <v>26</v>
      </c>
      <c r="D56">
        <v>8886</v>
      </c>
      <c r="E56" s="1">
        <v>109.28</v>
      </c>
      <c r="F56" s="1">
        <v>35.840000000000003</v>
      </c>
      <c r="G56" s="1">
        <f t="shared" si="0"/>
        <v>971062.08</v>
      </c>
      <c r="H56" s="1">
        <f t="shared" si="1"/>
        <v>318474.24000000005</v>
      </c>
      <c r="I56" s="1">
        <f t="shared" si="2"/>
        <v>652587.83999999985</v>
      </c>
    </row>
    <row r="57" spans="1:9">
      <c r="A57" t="s">
        <v>32</v>
      </c>
      <c r="B57" t="s">
        <v>35</v>
      </c>
      <c r="D57">
        <v>4583</v>
      </c>
      <c r="E57" s="1">
        <v>205.7</v>
      </c>
      <c r="F57" s="1">
        <v>117.11</v>
      </c>
      <c r="G57" s="1">
        <f t="shared" si="0"/>
        <v>942723.1</v>
      </c>
      <c r="H57" s="1">
        <f t="shared" si="1"/>
        <v>536715.13</v>
      </c>
      <c r="I57" s="1">
        <f t="shared" si="2"/>
        <v>406007.97</v>
      </c>
    </row>
    <row r="58" spans="1:9">
      <c r="A58" t="s">
        <v>32</v>
      </c>
      <c r="B58" t="s">
        <v>3</v>
      </c>
      <c r="D58">
        <v>4465</v>
      </c>
      <c r="E58" s="1">
        <v>205.7</v>
      </c>
      <c r="F58" s="1">
        <v>117.11</v>
      </c>
      <c r="G58" s="1">
        <f t="shared" si="0"/>
        <v>918450.5</v>
      </c>
      <c r="H58" s="1">
        <f t="shared" si="1"/>
        <v>522896.15</v>
      </c>
      <c r="I58" s="1">
        <f t="shared" si="2"/>
        <v>395554.35</v>
      </c>
    </row>
    <row r="59" spans="1:9">
      <c r="A59" t="s">
        <v>34</v>
      </c>
      <c r="B59" t="s">
        <v>4</v>
      </c>
      <c r="D59">
        <v>5929</v>
      </c>
      <c r="E59" s="1">
        <v>154.06</v>
      </c>
      <c r="F59" s="1">
        <v>90.93</v>
      </c>
      <c r="G59" s="1">
        <f t="shared" si="0"/>
        <v>913421.74</v>
      </c>
      <c r="H59" s="1">
        <f t="shared" si="1"/>
        <v>539123.97000000009</v>
      </c>
      <c r="I59" s="1">
        <f t="shared" si="2"/>
        <v>374297.7699999999</v>
      </c>
    </row>
    <row r="60" spans="1:9">
      <c r="A60" t="s">
        <v>33</v>
      </c>
      <c r="B60" t="s">
        <v>3</v>
      </c>
      <c r="D60">
        <v>5721</v>
      </c>
      <c r="E60" s="1">
        <v>152.58000000000001</v>
      </c>
      <c r="F60" s="1">
        <v>97.44</v>
      </c>
      <c r="G60" s="1">
        <f t="shared" si="0"/>
        <v>872910.18</v>
      </c>
      <c r="H60" s="1">
        <f t="shared" si="1"/>
        <v>557454.24</v>
      </c>
      <c r="I60" s="1">
        <f t="shared" si="2"/>
        <v>315455.94000000006</v>
      </c>
    </row>
    <row r="61" spans="1:9">
      <c r="A61" t="s">
        <v>31</v>
      </c>
      <c r="B61" t="s">
        <v>4</v>
      </c>
      <c r="D61">
        <v>3380</v>
      </c>
      <c r="E61" s="1">
        <v>255.28</v>
      </c>
      <c r="F61" s="1">
        <v>159.41999999999999</v>
      </c>
      <c r="G61" s="1">
        <f t="shared" si="0"/>
        <v>862846.4</v>
      </c>
      <c r="H61" s="1">
        <f t="shared" si="1"/>
        <v>538839.6</v>
      </c>
      <c r="I61" s="1">
        <f t="shared" si="2"/>
        <v>324006.80000000005</v>
      </c>
    </row>
    <row r="62" spans="1:9">
      <c r="A62" t="s">
        <v>27</v>
      </c>
      <c r="B62" t="s">
        <v>5</v>
      </c>
      <c r="D62">
        <v>1931</v>
      </c>
      <c r="E62" s="1">
        <v>437.2</v>
      </c>
      <c r="F62" s="1">
        <v>263.33</v>
      </c>
      <c r="G62" s="1">
        <f t="shared" si="0"/>
        <v>844233.2</v>
      </c>
      <c r="H62" s="1">
        <f t="shared" si="1"/>
        <v>508490.23</v>
      </c>
      <c r="I62" s="1">
        <f t="shared" si="2"/>
        <v>335742.97</v>
      </c>
    </row>
    <row r="63" spans="1:9">
      <c r="A63" t="s">
        <v>25</v>
      </c>
      <c r="B63" t="s">
        <v>5</v>
      </c>
      <c r="D63">
        <v>1260</v>
      </c>
      <c r="E63" s="1">
        <v>668.27</v>
      </c>
      <c r="F63" s="1">
        <v>502.54</v>
      </c>
      <c r="G63" s="1">
        <f t="shared" si="0"/>
        <v>842020.2</v>
      </c>
      <c r="H63" s="1">
        <f t="shared" si="1"/>
        <v>633200.4</v>
      </c>
      <c r="I63" s="1">
        <f t="shared" si="2"/>
        <v>208819.79999999993</v>
      </c>
    </row>
    <row r="64" spans="1:9">
      <c r="A64" t="s">
        <v>33</v>
      </c>
      <c r="B64" t="s">
        <v>26</v>
      </c>
      <c r="D64">
        <v>5374</v>
      </c>
      <c r="E64" s="1">
        <v>152.58000000000001</v>
      </c>
      <c r="F64" s="1">
        <v>97.44</v>
      </c>
      <c r="G64" s="1">
        <f t="shared" si="0"/>
        <v>819964.92</v>
      </c>
      <c r="H64" s="1">
        <f t="shared" si="1"/>
        <v>523642.56</v>
      </c>
      <c r="I64" s="1">
        <f t="shared" si="2"/>
        <v>296322.36000000004</v>
      </c>
    </row>
    <row r="65" spans="1:9">
      <c r="A65" t="s">
        <v>37</v>
      </c>
      <c r="B65" t="s">
        <v>4</v>
      </c>
      <c r="D65">
        <v>9417</v>
      </c>
      <c r="E65" s="1">
        <v>81.73</v>
      </c>
      <c r="F65" s="1">
        <v>56.67</v>
      </c>
      <c r="G65" s="1">
        <f t="shared" si="0"/>
        <v>769651.41</v>
      </c>
      <c r="H65" s="1">
        <f t="shared" si="1"/>
        <v>533661.39</v>
      </c>
      <c r="I65" s="1">
        <f t="shared" si="2"/>
        <v>235990.02000000002</v>
      </c>
    </row>
    <row r="66" spans="1:9">
      <c r="A66" t="s">
        <v>33</v>
      </c>
      <c r="B66" t="s">
        <v>4</v>
      </c>
      <c r="D66">
        <v>4554</v>
      </c>
      <c r="E66" s="1">
        <v>152.58000000000001</v>
      </c>
      <c r="F66" s="1">
        <v>97.44</v>
      </c>
      <c r="G66" s="1">
        <f t="shared" si="0"/>
        <v>694849.32000000007</v>
      </c>
      <c r="H66" s="1">
        <f t="shared" si="1"/>
        <v>443741.76</v>
      </c>
      <c r="I66" s="1">
        <f t="shared" si="2"/>
        <v>251107.56000000006</v>
      </c>
    </row>
    <row r="67" spans="1:9">
      <c r="A67" t="s">
        <v>32</v>
      </c>
      <c r="B67" t="s">
        <v>29</v>
      </c>
      <c r="D67">
        <v>3343</v>
      </c>
      <c r="E67" s="1">
        <v>205.7</v>
      </c>
      <c r="F67" s="1">
        <v>117.11</v>
      </c>
      <c r="G67" s="1">
        <f t="shared" ref="G67:G104" si="3">E67*D67</f>
        <v>687655.1</v>
      </c>
      <c r="H67" s="1">
        <f t="shared" ref="H67:H104" si="4">F67*D67</f>
        <v>391498.73</v>
      </c>
      <c r="I67" s="1">
        <f t="shared" ref="I67:I104" si="5">G67-H67</f>
        <v>296156.37</v>
      </c>
    </row>
    <row r="68" spans="1:9">
      <c r="A68" t="s">
        <v>32</v>
      </c>
      <c r="B68" t="s">
        <v>5</v>
      </c>
      <c r="D68">
        <v>3107</v>
      </c>
      <c r="E68" s="1">
        <v>205.7</v>
      </c>
      <c r="F68" s="1">
        <v>117.11</v>
      </c>
      <c r="G68" s="1">
        <f t="shared" si="3"/>
        <v>639109.89999999991</v>
      </c>
      <c r="H68" s="1">
        <f t="shared" si="4"/>
        <v>363860.77</v>
      </c>
      <c r="I68" s="1">
        <f t="shared" si="5"/>
        <v>275249.12999999989</v>
      </c>
    </row>
    <row r="69" spans="1:9">
      <c r="A69" t="s">
        <v>27</v>
      </c>
      <c r="B69" t="s">
        <v>2</v>
      </c>
      <c r="D69">
        <v>1335</v>
      </c>
      <c r="E69" s="1">
        <v>437.2</v>
      </c>
      <c r="F69" s="1">
        <v>263.33</v>
      </c>
      <c r="G69" s="1">
        <f t="shared" si="3"/>
        <v>583662</v>
      </c>
      <c r="H69" s="1">
        <f t="shared" si="4"/>
        <v>351545.55</v>
      </c>
      <c r="I69" s="1">
        <f t="shared" si="5"/>
        <v>232116.45</v>
      </c>
    </row>
    <row r="70" spans="1:9">
      <c r="A70" t="s">
        <v>25</v>
      </c>
      <c r="B70" t="s">
        <v>35</v>
      </c>
      <c r="D70">
        <v>836</v>
      </c>
      <c r="E70" s="1">
        <v>668.27</v>
      </c>
      <c r="F70" s="1">
        <v>502.54</v>
      </c>
      <c r="G70" s="1">
        <f t="shared" si="3"/>
        <v>558673.72</v>
      </c>
      <c r="H70" s="1">
        <f t="shared" si="4"/>
        <v>420123.44</v>
      </c>
      <c r="I70" s="1">
        <f t="shared" si="5"/>
        <v>138550.27999999997</v>
      </c>
    </row>
    <row r="71" spans="1:9">
      <c r="A71" t="s">
        <v>32</v>
      </c>
      <c r="B71" t="s">
        <v>2</v>
      </c>
      <c r="D71">
        <v>2712</v>
      </c>
      <c r="E71" s="1">
        <v>205.7</v>
      </c>
      <c r="F71" s="1">
        <v>117.11</v>
      </c>
      <c r="G71" s="1">
        <f t="shared" si="3"/>
        <v>557858.4</v>
      </c>
      <c r="H71" s="1">
        <f t="shared" si="4"/>
        <v>317602.32</v>
      </c>
      <c r="I71" s="1">
        <f t="shared" si="5"/>
        <v>240256.08000000002</v>
      </c>
    </row>
    <row r="72" spans="1:9">
      <c r="A72" t="s">
        <v>37</v>
      </c>
      <c r="B72" t="s">
        <v>2</v>
      </c>
      <c r="D72">
        <v>5768</v>
      </c>
      <c r="E72" s="1">
        <v>81.73</v>
      </c>
      <c r="F72" s="1">
        <v>56.67</v>
      </c>
      <c r="G72" s="1">
        <f t="shared" si="3"/>
        <v>471418.64</v>
      </c>
      <c r="H72" s="1">
        <f t="shared" si="4"/>
        <v>326872.56</v>
      </c>
      <c r="I72" s="1">
        <f t="shared" si="5"/>
        <v>144546.08000000002</v>
      </c>
    </row>
    <row r="73" spans="1:9">
      <c r="A73" t="s">
        <v>38</v>
      </c>
      <c r="B73" t="s">
        <v>3</v>
      </c>
      <c r="D73">
        <v>9930</v>
      </c>
      <c r="E73" s="1">
        <v>47.45</v>
      </c>
      <c r="F73" s="1">
        <v>31.79</v>
      </c>
      <c r="G73" s="1">
        <f t="shared" si="3"/>
        <v>471178.5</v>
      </c>
      <c r="H73" s="1">
        <f t="shared" si="4"/>
        <v>315674.7</v>
      </c>
      <c r="I73" s="1">
        <f t="shared" si="5"/>
        <v>155503.79999999999</v>
      </c>
    </row>
    <row r="74" spans="1:9">
      <c r="A74" t="s">
        <v>37</v>
      </c>
      <c r="B74" t="s">
        <v>2</v>
      </c>
      <c r="D74">
        <v>5693</v>
      </c>
      <c r="E74" s="1">
        <v>81.73</v>
      </c>
      <c r="F74" s="1">
        <v>56.67</v>
      </c>
      <c r="G74" s="1">
        <f t="shared" si="3"/>
        <v>465288.89</v>
      </c>
      <c r="H74" s="1">
        <f t="shared" si="4"/>
        <v>322622.31</v>
      </c>
      <c r="I74" s="1">
        <f t="shared" si="5"/>
        <v>142666.58000000002</v>
      </c>
    </row>
    <row r="75" spans="1:9">
      <c r="A75" t="s">
        <v>32</v>
      </c>
      <c r="B75" t="s">
        <v>3</v>
      </c>
      <c r="D75">
        <v>2232</v>
      </c>
      <c r="E75" s="1">
        <v>205.7</v>
      </c>
      <c r="F75" s="1">
        <v>117.11</v>
      </c>
      <c r="G75" s="1">
        <f t="shared" si="3"/>
        <v>459122.39999999997</v>
      </c>
      <c r="H75" s="1">
        <f t="shared" si="4"/>
        <v>261389.52</v>
      </c>
      <c r="I75" s="1">
        <f t="shared" si="5"/>
        <v>197732.87999999998</v>
      </c>
    </row>
    <row r="76" spans="1:9">
      <c r="A76" t="s">
        <v>31</v>
      </c>
      <c r="B76" t="s">
        <v>29</v>
      </c>
      <c r="D76">
        <v>1466</v>
      </c>
      <c r="E76" s="1">
        <v>255.28</v>
      </c>
      <c r="F76" s="1">
        <v>159.41999999999999</v>
      </c>
      <c r="G76" s="1">
        <f t="shared" si="3"/>
        <v>374240.48</v>
      </c>
      <c r="H76" s="1">
        <f t="shared" si="4"/>
        <v>233709.71999999997</v>
      </c>
      <c r="I76" s="1">
        <f t="shared" si="5"/>
        <v>140530.76</v>
      </c>
    </row>
    <row r="77" spans="1:9">
      <c r="A77" t="s">
        <v>36</v>
      </c>
      <c r="B77" t="s">
        <v>3</v>
      </c>
      <c r="D77">
        <v>3308</v>
      </c>
      <c r="E77" s="1">
        <v>109.28</v>
      </c>
      <c r="F77" s="1">
        <v>35.840000000000003</v>
      </c>
      <c r="G77" s="1">
        <f t="shared" si="3"/>
        <v>361498.24</v>
      </c>
      <c r="H77" s="1">
        <f t="shared" si="4"/>
        <v>118558.72000000002</v>
      </c>
      <c r="I77" s="1">
        <f t="shared" si="5"/>
        <v>242939.51999999996</v>
      </c>
    </row>
    <row r="78" spans="1:9">
      <c r="A78" t="s">
        <v>38</v>
      </c>
      <c r="B78" t="s">
        <v>4</v>
      </c>
      <c r="D78">
        <v>6224</v>
      </c>
      <c r="E78" s="1">
        <v>47.45</v>
      </c>
      <c r="F78" s="1">
        <v>31.79</v>
      </c>
      <c r="G78" s="1">
        <f t="shared" si="3"/>
        <v>295328.80000000005</v>
      </c>
      <c r="H78" s="1">
        <f t="shared" si="4"/>
        <v>197860.96</v>
      </c>
      <c r="I78" s="1">
        <f t="shared" si="5"/>
        <v>97467.840000000055</v>
      </c>
    </row>
    <row r="79" spans="1:9">
      <c r="A79" t="s">
        <v>34</v>
      </c>
      <c r="B79" t="s">
        <v>3</v>
      </c>
      <c r="D79">
        <v>1779</v>
      </c>
      <c r="E79" s="1">
        <v>154.06</v>
      </c>
      <c r="F79" s="1">
        <v>90.93</v>
      </c>
      <c r="G79" s="1">
        <f t="shared" si="3"/>
        <v>274072.74</v>
      </c>
      <c r="H79" s="1">
        <f t="shared" si="4"/>
        <v>161764.47</v>
      </c>
      <c r="I79" s="1">
        <f t="shared" si="5"/>
        <v>112308.26999999999</v>
      </c>
    </row>
    <row r="80" spans="1:9">
      <c r="A80" t="s">
        <v>27</v>
      </c>
      <c r="B80" t="s">
        <v>3</v>
      </c>
      <c r="D80">
        <v>514</v>
      </c>
      <c r="E80" s="1">
        <v>437.2</v>
      </c>
      <c r="F80" s="1">
        <v>263.33</v>
      </c>
      <c r="G80" s="1">
        <f t="shared" si="3"/>
        <v>224720.8</v>
      </c>
      <c r="H80" s="1">
        <f t="shared" si="4"/>
        <v>135351.62</v>
      </c>
      <c r="I80" s="1">
        <f t="shared" si="5"/>
        <v>89369.18</v>
      </c>
    </row>
    <row r="81" spans="1:9">
      <c r="A81" t="s">
        <v>36</v>
      </c>
      <c r="B81" t="s">
        <v>4</v>
      </c>
      <c r="D81">
        <v>1967</v>
      </c>
      <c r="E81" s="1">
        <v>109.28</v>
      </c>
      <c r="F81" s="1">
        <v>35.840000000000003</v>
      </c>
      <c r="G81" s="1">
        <f t="shared" si="3"/>
        <v>214953.76</v>
      </c>
      <c r="H81" s="1">
        <f t="shared" si="4"/>
        <v>70497.280000000013</v>
      </c>
      <c r="I81" s="1">
        <f t="shared" si="5"/>
        <v>144456.47999999998</v>
      </c>
    </row>
    <row r="82" spans="1:9">
      <c r="A82" t="s">
        <v>38</v>
      </c>
      <c r="B82" t="s">
        <v>2</v>
      </c>
      <c r="D82">
        <v>4441</v>
      </c>
      <c r="E82" s="1">
        <v>47.45</v>
      </c>
      <c r="F82" s="1">
        <v>31.79</v>
      </c>
      <c r="G82" s="1">
        <f t="shared" si="3"/>
        <v>210725.45</v>
      </c>
      <c r="H82" s="1">
        <f t="shared" si="4"/>
        <v>141179.38999999998</v>
      </c>
      <c r="I82" s="1">
        <f t="shared" si="5"/>
        <v>69546.060000000027</v>
      </c>
    </row>
    <row r="83" spans="1:9">
      <c r="A83" t="s">
        <v>37</v>
      </c>
      <c r="B83" t="s">
        <v>35</v>
      </c>
      <c r="D83">
        <v>2044</v>
      </c>
      <c r="E83" s="1">
        <v>81.73</v>
      </c>
      <c r="F83" s="1">
        <v>56.67</v>
      </c>
      <c r="G83" s="1">
        <f t="shared" si="3"/>
        <v>167056.12</v>
      </c>
      <c r="H83" s="1">
        <f t="shared" si="4"/>
        <v>115833.48000000001</v>
      </c>
      <c r="I83" s="1">
        <f t="shared" si="5"/>
        <v>51222.639999999985</v>
      </c>
    </row>
    <row r="84" spans="1:9">
      <c r="A84" t="s">
        <v>38</v>
      </c>
      <c r="B84" t="s">
        <v>35</v>
      </c>
      <c r="D84">
        <v>3043</v>
      </c>
      <c r="E84" s="1">
        <v>47.45</v>
      </c>
      <c r="F84" s="1">
        <v>31.79</v>
      </c>
      <c r="G84" s="1">
        <f t="shared" si="3"/>
        <v>144390.35</v>
      </c>
      <c r="H84" s="1">
        <f t="shared" si="4"/>
        <v>96736.97</v>
      </c>
      <c r="I84" s="1">
        <f t="shared" si="5"/>
        <v>47653.380000000005</v>
      </c>
    </row>
    <row r="85" spans="1:9">
      <c r="A85" t="s">
        <v>37</v>
      </c>
      <c r="B85" t="s">
        <v>5</v>
      </c>
      <c r="D85">
        <v>1489</v>
      </c>
      <c r="E85" s="1">
        <v>81.73</v>
      </c>
      <c r="F85" s="1">
        <v>56.67</v>
      </c>
      <c r="G85" s="1">
        <f t="shared" si="3"/>
        <v>121695.97</v>
      </c>
      <c r="H85" s="1">
        <f t="shared" si="4"/>
        <v>84381.63</v>
      </c>
      <c r="I85" s="1">
        <f t="shared" si="5"/>
        <v>37314.339999999997</v>
      </c>
    </row>
    <row r="86" spans="1:9">
      <c r="A86" t="s">
        <v>38</v>
      </c>
      <c r="B86" t="s">
        <v>5</v>
      </c>
      <c r="D86">
        <v>2458</v>
      </c>
      <c r="E86" s="1">
        <v>47.45</v>
      </c>
      <c r="F86" s="1">
        <v>31.79</v>
      </c>
      <c r="G86" s="1">
        <f t="shared" si="3"/>
        <v>116632.1</v>
      </c>
      <c r="H86" s="1">
        <f t="shared" si="4"/>
        <v>78139.819999999992</v>
      </c>
      <c r="I86" s="1">
        <f t="shared" si="5"/>
        <v>38492.280000000013</v>
      </c>
    </row>
    <row r="87" spans="1:9">
      <c r="A87" t="s">
        <v>39</v>
      </c>
      <c r="B87" t="s">
        <v>4</v>
      </c>
      <c r="D87">
        <v>9412</v>
      </c>
      <c r="E87" s="1">
        <v>9.33</v>
      </c>
      <c r="F87" s="1">
        <v>6.92</v>
      </c>
      <c r="G87" s="1">
        <f t="shared" si="3"/>
        <v>87813.96</v>
      </c>
      <c r="H87" s="1">
        <f t="shared" si="4"/>
        <v>65131.040000000001</v>
      </c>
      <c r="I87" s="1">
        <f t="shared" si="5"/>
        <v>22682.920000000006</v>
      </c>
    </row>
    <row r="88" spans="1:9">
      <c r="A88" t="s">
        <v>39</v>
      </c>
      <c r="B88" t="s">
        <v>29</v>
      </c>
      <c r="D88">
        <v>9176</v>
      </c>
      <c r="E88" s="1">
        <v>9.33</v>
      </c>
      <c r="F88" s="1">
        <v>6.92</v>
      </c>
      <c r="G88" s="1">
        <f t="shared" si="3"/>
        <v>85612.08</v>
      </c>
      <c r="H88" s="1">
        <f t="shared" si="4"/>
        <v>63497.919999999998</v>
      </c>
      <c r="I88" s="1">
        <f t="shared" si="5"/>
        <v>22114.160000000003</v>
      </c>
    </row>
    <row r="89" spans="1:9">
      <c r="A89" t="s">
        <v>39</v>
      </c>
      <c r="B89" t="s">
        <v>2</v>
      </c>
      <c r="D89">
        <v>9045</v>
      </c>
      <c r="E89" s="1">
        <v>9.33</v>
      </c>
      <c r="F89" s="1">
        <v>6.92</v>
      </c>
      <c r="G89" s="1">
        <f t="shared" si="3"/>
        <v>84389.85</v>
      </c>
      <c r="H89" s="1">
        <f t="shared" si="4"/>
        <v>62591.4</v>
      </c>
      <c r="I89" s="1">
        <f t="shared" si="5"/>
        <v>21798.450000000004</v>
      </c>
    </row>
    <row r="90" spans="1:9">
      <c r="A90" t="s">
        <v>38</v>
      </c>
      <c r="B90" t="s">
        <v>35</v>
      </c>
      <c r="D90">
        <v>1744</v>
      </c>
      <c r="E90" s="1">
        <v>47.45</v>
      </c>
      <c r="F90" s="1">
        <v>31.79</v>
      </c>
      <c r="G90" s="1">
        <f t="shared" si="3"/>
        <v>82752.800000000003</v>
      </c>
      <c r="H90" s="1">
        <f t="shared" si="4"/>
        <v>55441.760000000002</v>
      </c>
      <c r="I90" s="1">
        <f t="shared" si="5"/>
        <v>27311.040000000001</v>
      </c>
    </row>
    <row r="91" spans="1:9">
      <c r="A91" t="s">
        <v>39</v>
      </c>
      <c r="B91" t="s">
        <v>2</v>
      </c>
      <c r="D91">
        <v>7977</v>
      </c>
      <c r="E91" s="1">
        <v>9.33</v>
      </c>
      <c r="F91" s="1">
        <v>6.92</v>
      </c>
      <c r="G91" s="1">
        <f t="shared" si="3"/>
        <v>74425.41</v>
      </c>
      <c r="H91" s="1">
        <f t="shared" si="4"/>
        <v>55200.84</v>
      </c>
      <c r="I91" s="1">
        <f t="shared" si="5"/>
        <v>19224.570000000007</v>
      </c>
    </row>
    <row r="92" spans="1:9">
      <c r="A92" t="s">
        <v>39</v>
      </c>
      <c r="B92" t="s">
        <v>5</v>
      </c>
      <c r="D92">
        <v>7204</v>
      </c>
      <c r="E92" s="1">
        <v>9.33</v>
      </c>
      <c r="F92" s="1">
        <v>6.92</v>
      </c>
      <c r="G92" s="1">
        <f t="shared" si="3"/>
        <v>67213.320000000007</v>
      </c>
      <c r="H92" s="1">
        <f t="shared" si="4"/>
        <v>49851.68</v>
      </c>
      <c r="I92" s="1">
        <f t="shared" si="5"/>
        <v>17361.640000000007</v>
      </c>
    </row>
    <row r="93" spans="1:9">
      <c r="A93" t="s">
        <v>39</v>
      </c>
      <c r="B93" t="s">
        <v>35</v>
      </c>
      <c r="D93">
        <v>6885</v>
      </c>
      <c r="E93" s="1">
        <v>9.33</v>
      </c>
      <c r="F93" s="1">
        <v>6.92</v>
      </c>
      <c r="G93" s="1">
        <f t="shared" si="3"/>
        <v>64237.05</v>
      </c>
      <c r="H93" s="1">
        <f t="shared" si="4"/>
        <v>47644.2</v>
      </c>
      <c r="I93" s="1">
        <f t="shared" si="5"/>
        <v>16592.850000000006</v>
      </c>
    </row>
    <row r="94" spans="1:9">
      <c r="A94" t="s">
        <v>39</v>
      </c>
      <c r="B94" t="s">
        <v>29</v>
      </c>
      <c r="D94">
        <v>6419</v>
      </c>
      <c r="E94" s="1">
        <v>9.33</v>
      </c>
      <c r="F94" s="1">
        <v>6.92</v>
      </c>
      <c r="G94" s="1">
        <f t="shared" si="3"/>
        <v>59889.270000000004</v>
      </c>
      <c r="H94" s="1">
        <f t="shared" si="4"/>
        <v>44419.479999999996</v>
      </c>
      <c r="I94" s="1">
        <f t="shared" si="5"/>
        <v>15469.790000000008</v>
      </c>
    </row>
    <row r="95" spans="1:9">
      <c r="A95" t="s">
        <v>39</v>
      </c>
      <c r="B95" t="s">
        <v>29</v>
      </c>
      <c r="D95">
        <v>6212</v>
      </c>
      <c r="E95" s="1">
        <v>9.33</v>
      </c>
      <c r="F95" s="1">
        <v>6.92</v>
      </c>
      <c r="G95" s="1">
        <f t="shared" si="3"/>
        <v>57957.96</v>
      </c>
      <c r="H95" s="1">
        <f t="shared" si="4"/>
        <v>42987.040000000001</v>
      </c>
      <c r="I95" s="1">
        <f t="shared" si="5"/>
        <v>14970.919999999998</v>
      </c>
    </row>
    <row r="96" spans="1:9">
      <c r="A96" t="s">
        <v>33</v>
      </c>
      <c r="B96" t="s">
        <v>4</v>
      </c>
      <c r="D96">
        <v>362</v>
      </c>
      <c r="E96" s="1">
        <v>152.58000000000001</v>
      </c>
      <c r="F96" s="1">
        <v>97.44</v>
      </c>
      <c r="G96" s="1">
        <f t="shared" si="3"/>
        <v>55233.960000000006</v>
      </c>
      <c r="H96" s="1">
        <f t="shared" si="4"/>
        <v>35273.279999999999</v>
      </c>
      <c r="I96" s="1">
        <f t="shared" si="5"/>
        <v>19960.680000000008</v>
      </c>
    </row>
    <row r="97" spans="1:9">
      <c r="A97" t="s">
        <v>31</v>
      </c>
      <c r="B97" t="s">
        <v>5</v>
      </c>
      <c r="D97">
        <v>197</v>
      </c>
      <c r="E97" s="1">
        <v>255.28</v>
      </c>
      <c r="F97" s="1">
        <v>159.41999999999999</v>
      </c>
      <c r="G97" s="1">
        <f t="shared" si="3"/>
        <v>50290.16</v>
      </c>
      <c r="H97" s="1">
        <f t="shared" si="4"/>
        <v>31405.739999999998</v>
      </c>
      <c r="I97" s="1">
        <f t="shared" si="5"/>
        <v>18884.420000000006</v>
      </c>
    </row>
    <row r="98" spans="1:9">
      <c r="A98" t="s">
        <v>39</v>
      </c>
      <c r="B98" t="s">
        <v>2</v>
      </c>
      <c r="D98">
        <v>4683</v>
      </c>
      <c r="E98" s="1">
        <v>9.33</v>
      </c>
      <c r="F98" s="1">
        <v>6.92</v>
      </c>
      <c r="G98" s="1">
        <f t="shared" si="3"/>
        <v>43692.39</v>
      </c>
      <c r="H98" s="1">
        <f t="shared" si="4"/>
        <v>32406.36</v>
      </c>
      <c r="I98" s="1">
        <f t="shared" si="5"/>
        <v>11286.029999999999</v>
      </c>
    </row>
    <row r="99" spans="1:9">
      <c r="A99" t="s">
        <v>39</v>
      </c>
      <c r="B99" t="s">
        <v>4</v>
      </c>
      <c r="D99">
        <v>4417</v>
      </c>
      <c r="E99" s="1">
        <v>9.33</v>
      </c>
      <c r="F99" s="1">
        <v>6.92</v>
      </c>
      <c r="G99" s="1">
        <f t="shared" si="3"/>
        <v>41210.61</v>
      </c>
      <c r="H99" s="1">
        <f t="shared" si="4"/>
        <v>30565.64</v>
      </c>
      <c r="I99" s="1">
        <f t="shared" si="5"/>
        <v>10644.970000000001</v>
      </c>
    </row>
    <row r="100" spans="1:9">
      <c r="A100" t="s">
        <v>39</v>
      </c>
      <c r="B100" t="s">
        <v>35</v>
      </c>
      <c r="D100">
        <v>3674</v>
      </c>
      <c r="E100" s="1">
        <v>9.33</v>
      </c>
      <c r="F100" s="1">
        <v>6.92</v>
      </c>
      <c r="G100" s="1">
        <f t="shared" si="3"/>
        <v>34278.42</v>
      </c>
      <c r="H100" s="1">
        <f t="shared" si="4"/>
        <v>25424.079999999998</v>
      </c>
      <c r="I100" s="1">
        <f t="shared" si="5"/>
        <v>8854.34</v>
      </c>
    </row>
    <row r="101" spans="1:9">
      <c r="A101" t="s">
        <v>39</v>
      </c>
      <c r="B101" t="s">
        <v>5</v>
      </c>
      <c r="D101">
        <v>3190</v>
      </c>
      <c r="E101" s="1">
        <v>9.33</v>
      </c>
      <c r="F101" s="1">
        <v>6.92</v>
      </c>
      <c r="G101" s="1">
        <f t="shared" si="3"/>
        <v>29762.7</v>
      </c>
      <c r="H101" s="1">
        <f t="shared" si="4"/>
        <v>22074.799999999999</v>
      </c>
      <c r="I101" s="1">
        <f t="shared" si="5"/>
        <v>7687.9000000000015</v>
      </c>
    </row>
    <row r="102" spans="1:9">
      <c r="A102" t="s">
        <v>37</v>
      </c>
      <c r="B102" t="s">
        <v>5</v>
      </c>
      <c r="D102">
        <v>321</v>
      </c>
      <c r="E102" s="1">
        <v>81.73</v>
      </c>
      <c r="F102" s="1">
        <v>56.67</v>
      </c>
      <c r="G102" s="1">
        <f t="shared" si="3"/>
        <v>26235.33</v>
      </c>
      <c r="H102" s="1">
        <f t="shared" si="4"/>
        <v>18191.07</v>
      </c>
      <c r="I102" s="1">
        <f t="shared" si="5"/>
        <v>8044.260000000002</v>
      </c>
    </row>
    <row r="103" spans="1:9">
      <c r="A103" t="s">
        <v>39</v>
      </c>
      <c r="B103" t="s">
        <v>29</v>
      </c>
      <c r="D103">
        <v>1702</v>
      </c>
      <c r="E103" s="1">
        <v>9.33</v>
      </c>
      <c r="F103" s="1">
        <v>6.92</v>
      </c>
      <c r="G103" s="1">
        <f t="shared" si="3"/>
        <v>15879.66</v>
      </c>
      <c r="H103" s="1">
        <f t="shared" si="4"/>
        <v>11777.84</v>
      </c>
      <c r="I103" s="1">
        <f t="shared" si="5"/>
        <v>4101.82</v>
      </c>
    </row>
    <row r="104" spans="1:9">
      <c r="A104" t="s">
        <v>38</v>
      </c>
      <c r="B104" t="s">
        <v>4</v>
      </c>
      <c r="D104">
        <v>120</v>
      </c>
      <c r="E104" s="1">
        <v>47.45</v>
      </c>
      <c r="F104" s="1">
        <v>31.79</v>
      </c>
      <c r="G104" s="1">
        <f t="shared" si="3"/>
        <v>5694</v>
      </c>
      <c r="H104" s="1">
        <f t="shared" si="4"/>
        <v>3814.7999999999997</v>
      </c>
      <c r="I104" s="1">
        <f t="shared" si="5"/>
        <v>1879.2000000000003</v>
      </c>
    </row>
  </sheetData>
  <sortState xmlns:xlrd2="http://schemas.microsoft.com/office/spreadsheetml/2017/richdata2" ref="A2:I104">
    <sortCondition descending="1" ref="G2:G10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8A3AA-4D0C-47D7-BB88-25151FF9A84D}">
  <dimension ref="A1:L18"/>
  <sheetViews>
    <sheetView workbookViewId="0">
      <selection activeCell="A2" sqref="A2"/>
    </sheetView>
  </sheetViews>
  <sheetFormatPr defaultRowHeight="15"/>
  <cols>
    <col min="1" max="8" width="20.140625" customWidth="1"/>
    <col min="9" max="9" width="15.140625" customWidth="1"/>
    <col min="12" max="12" width="22.42578125" customWidth="1"/>
    <col min="14" max="14" width="12.140625" customWidth="1"/>
  </cols>
  <sheetData>
    <row r="1" spans="1:12" ht="16.5" thickBot="1">
      <c r="A1" s="2" t="s">
        <v>14</v>
      </c>
      <c r="B1" s="2" t="s">
        <v>15</v>
      </c>
      <c r="C1" s="2" t="s">
        <v>16</v>
      </c>
      <c r="D1" s="2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L1" s="6" t="s">
        <v>40</v>
      </c>
    </row>
    <row r="2" spans="1:12">
      <c r="C2" s="1"/>
      <c r="D2" s="1"/>
      <c r="E2" s="1"/>
      <c r="F2" s="1"/>
      <c r="G2" s="1"/>
      <c r="H2" s="1"/>
      <c r="L2" s="21"/>
    </row>
    <row r="3" spans="1:12">
      <c r="C3" s="1"/>
      <c r="D3" s="1"/>
      <c r="E3" s="1"/>
      <c r="F3" s="1"/>
      <c r="G3" s="1"/>
      <c r="H3" s="1"/>
    </row>
    <row r="4" spans="1:12">
      <c r="C4" s="1"/>
      <c r="D4" s="1"/>
      <c r="E4" s="1"/>
      <c r="F4" s="1"/>
      <c r="G4" s="1"/>
      <c r="H4" s="1"/>
    </row>
    <row r="5" spans="1:12">
      <c r="C5" s="1"/>
      <c r="D5" s="1"/>
      <c r="E5" s="1"/>
      <c r="F5" s="1"/>
      <c r="G5" s="1"/>
      <c r="H5" s="1"/>
    </row>
    <row r="6" spans="1:12">
      <c r="C6" s="1"/>
      <c r="D6" s="1"/>
      <c r="E6" s="1"/>
      <c r="F6" s="1"/>
      <c r="G6" s="1"/>
      <c r="H6" s="1"/>
    </row>
    <row r="7" spans="1:12">
      <c r="C7" s="1"/>
      <c r="D7" s="1"/>
      <c r="E7" s="1"/>
      <c r="F7" s="1"/>
      <c r="G7" s="1"/>
      <c r="H7" s="1"/>
    </row>
    <row r="8" spans="1:12">
      <c r="C8" s="1"/>
      <c r="D8" s="1"/>
      <c r="E8" s="1"/>
      <c r="F8" s="1"/>
      <c r="G8" s="1"/>
      <c r="H8" s="1"/>
    </row>
    <row r="9" spans="1:12">
      <c r="C9" s="1"/>
      <c r="D9" s="1"/>
      <c r="E9" s="1"/>
      <c r="F9" s="1"/>
      <c r="G9" s="1"/>
      <c r="H9" s="1"/>
    </row>
    <row r="10" spans="1:12">
      <c r="C10" s="1"/>
      <c r="D10" s="1"/>
      <c r="E10" s="1"/>
      <c r="F10" s="1"/>
      <c r="G10" s="1"/>
      <c r="H10" s="1"/>
    </row>
    <row r="11" spans="1:12">
      <c r="C11" s="1"/>
      <c r="D11" s="1"/>
      <c r="E11" s="1"/>
      <c r="F11" s="1"/>
      <c r="G11" s="1"/>
      <c r="H11" s="1"/>
    </row>
    <row r="12" spans="1:12">
      <c r="C12" s="1"/>
      <c r="D12" s="1"/>
      <c r="E12" s="1"/>
      <c r="F12" s="1"/>
      <c r="G12" s="1"/>
      <c r="H12" s="1"/>
    </row>
    <row r="13" spans="1:12">
      <c r="C13" s="1"/>
      <c r="D13" s="1"/>
      <c r="E13" s="1"/>
      <c r="F13" s="1"/>
      <c r="G13" s="1"/>
      <c r="H13" s="1"/>
    </row>
    <row r="14" spans="1:12">
      <c r="C14" s="1"/>
      <c r="D14" s="1"/>
      <c r="E14" s="1"/>
      <c r="F14" s="1"/>
      <c r="G14" s="1"/>
      <c r="H14" s="1"/>
    </row>
    <row r="15" spans="1:12">
      <c r="C15" s="1"/>
      <c r="D15" s="1"/>
      <c r="E15" s="1"/>
      <c r="F15" s="1"/>
      <c r="G15" s="1"/>
      <c r="H15" s="1"/>
    </row>
    <row r="16" spans="1:12">
      <c r="C16" s="1"/>
      <c r="D16" s="1"/>
      <c r="E16" s="1"/>
      <c r="F16" s="1"/>
      <c r="G16" s="1"/>
      <c r="H16" s="1"/>
    </row>
    <row r="17" spans="3:8">
      <c r="C17" s="1"/>
      <c r="D17" s="1"/>
      <c r="E17" s="1"/>
      <c r="F17" s="1"/>
      <c r="G17" s="1"/>
      <c r="H17" s="1"/>
    </row>
    <row r="18" spans="3:8">
      <c r="C18" s="1"/>
      <c r="D18" s="1"/>
      <c r="E18" s="1"/>
      <c r="F18" s="1"/>
      <c r="G18" s="1"/>
      <c r="H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3A0B-7AB0-41FC-B0F2-8D6F89A468FC}">
  <dimension ref="A1:M10"/>
  <sheetViews>
    <sheetView tabSelected="1" workbookViewId="0">
      <selection activeCell="E5" sqref="E5"/>
    </sheetView>
  </sheetViews>
  <sheetFormatPr defaultRowHeight="12.75"/>
  <cols>
    <col min="1" max="1" width="12" style="9" customWidth="1"/>
    <col min="2" max="2" width="8.85546875" style="8" bestFit="1" customWidth="1"/>
    <col min="3" max="3" width="7.140625" style="9" bestFit="1" customWidth="1"/>
    <col min="4" max="4" width="10.28515625" style="8" bestFit="1" customWidth="1"/>
    <col min="5" max="5" width="16.5703125" style="8" bestFit="1" customWidth="1"/>
    <col min="6" max="6" width="19.42578125" style="8" bestFit="1" customWidth="1"/>
    <col min="7" max="7" width="11.5703125" style="8" bestFit="1" customWidth="1"/>
    <col min="8" max="8" width="12.28515625" style="10" bestFit="1" customWidth="1"/>
    <col min="9" max="9" width="9.28515625" style="11" bestFit="1" customWidth="1"/>
    <col min="10" max="10" width="10.5703125" style="8" bestFit="1" customWidth="1"/>
    <col min="11" max="11" width="12.7109375" style="8" bestFit="1" customWidth="1"/>
    <col min="12" max="12" width="14.85546875" style="9" bestFit="1" customWidth="1"/>
    <col min="13" max="13" width="12.85546875" style="8" bestFit="1" customWidth="1"/>
    <col min="14" max="16384" width="9.140625" style="8"/>
  </cols>
  <sheetData>
    <row r="1" spans="1:13" ht="27.75">
      <c r="A1" s="7" t="s">
        <v>41</v>
      </c>
    </row>
    <row r="3" spans="1:13" s="15" customFormat="1">
      <c r="A3" s="12" t="s">
        <v>42</v>
      </c>
      <c r="B3" s="12" t="s">
        <v>43</v>
      </c>
      <c r="C3" s="12" t="s">
        <v>44</v>
      </c>
      <c r="D3" s="12" t="s">
        <v>45</v>
      </c>
      <c r="E3" s="12" t="s">
        <v>46</v>
      </c>
      <c r="F3" s="12" t="s">
        <v>15</v>
      </c>
      <c r="G3" s="12" t="s">
        <v>47</v>
      </c>
      <c r="H3" s="13" t="s">
        <v>48</v>
      </c>
      <c r="I3" s="14" t="s">
        <v>49</v>
      </c>
      <c r="J3" s="12" t="s">
        <v>50</v>
      </c>
      <c r="K3" s="12" t="s">
        <v>51</v>
      </c>
      <c r="L3" s="12" t="s">
        <v>52</v>
      </c>
      <c r="M3" s="12" t="s">
        <v>53</v>
      </c>
    </row>
    <row r="4" spans="1:13">
      <c r="A4" s="16">
        <v>122</v>
      </c>
      <c r="B4" s="17" t="s">
        <v>54</v>
      </c>
      <c r="C4" s="16" t="s">
        <v>55</v>
      </c>
      <c r="D4" s="17" t="s">
        <v>56</v>
      </c>
      <c r="E4" s="17" t="str">
        <f>CONCATENATE(D4,", ",B4)</f>
        <v>Anderson, Richard</v>
      </c>
      <c r="F4" s="17" t="s">
        <v>3</v>
      </c>
      <c r="G4" s="17" t="s">
        <v>57</v>
      </c>
      <c r="H4" s="18">
        <v>44000</v>
      </c>
      <c r="I4" s="19">
        <f>H4/2080</f>
        <v>21.153846153846153</v>
      </c>
      <c r="J4" s="20">
        <v>33362</v>
      </c>
      <c r="K4" s="17" t="s">
        <v>58</v>
      </c>
      <c r="L4" s="16" t="s">
        <v>59</v>
      </c>
      <c r="M4" s="17" t="s">
        <v>60</v>
      </c>
    </row>
    <row r="5" spans="1:13">
      <c r="A5" s="16">
        <v>128</v>
      </c>
      <c r="B5" s="17" t="s">
        <v>61</v>
      </c>
      <c r="C5" s="16" t="s">
        <v>62</v>
      </c>
      <c r="D5" s="17" t="s">
        <v>63</v>
      </c>
      <c r="E5" s="17" t="str">
        <f t="shared" ref="E5:E10" si="0">CONCATENATE(D5,", ",B5)</f>
        <v>Brinker, Dorian</v>
      </c>
      <c r="F5" s="17" t="s">
        <v>5</v>
      </c>
      <c r="G5" s="17" t="s">
        <v>64</v>
      </c>
      <c r="H5" s="18">
        <v>85000</v>
      </c>
      <c r="I5" s="19">
        <f t="shared" ref="I5:I10" si="1">H5/2080</f>
        <v>40.865384615384613</v>
      </c>
      <c r="J5" s="20">
        <v>31955</v>
      </c>
      <c r="K5" s="17" t="s">
        <v>65</v>
      </c>
      <c r="L5" s="16" t="s">
        <v>59</v>
      </c>
      <c r="M5" s="17" t="s">
        <v>66</v>
      </c>
    </row>
    <row r="6" spans="1:13">
      <c r="A6" s="16">
        <v>129</v>
      </c>
      <c r="B6" s="17" t="s">
        <v>67</v>
      </c>
      <c r="C6" s="16" t="s">
        <v>68</v>
      </c>
      <c r="D6" s="17" t="s">
        <v>69</v>
      </c>
      <c r="E6" s="17" t="str">
        <f t="shared" si="0"/>
        <v>Carter, Andrew</v>
      </c>
      <c r="F6" s="17" t="s">
        <v>2</v>
      </c>
      <c r="G6" s="17" t="s">
        <v>70</v>
      </c>
      <c r="H6" s="18">
        <v>42000</v>
      </c>
      <c r="I6" s="19">
        <f t="shared" si="1"/>
        <v>20.192307692307693</v>
      </c>
      <c r="J6" s="20">
        <v>31396</v>
      </c>
      <c r="K6" s="17" t="s">
        <v>71</v>
      </c>
      <c r="L6" s="16" t="s">
        <v>59</v>
      </c>
      <c r="M6" s="17" t="s">
        <v>66</v>
      </c>
    </row>
    <row r="7" spans="1:13">
      <c r="A7" s="16">
        <v>121</v>
      </c>
      <c r="B7" s="17" t="s">
        <v>72</v>
      </c>
      <c r="C7" s="16"/>
      <c r="D7" s="17" t="s">
        <v>73</v>
      </c>
      <c r="E7" s="17" t="str">
        <f t="shared" si="0"/>
        <v xml:space="preserve">Cooper, Gus </v>
      </c>
      <c r="F7" s="17" t="s">
        <v>4</v>
      </c>
      <c r="G7" s="17" t="s">
        <v>74</v>
      </c>
      <c r="H7" s="18">
        <v>32500</v>
      </c>
      <c r="I7" s="19">
        <f t="shared" si="1"/>
        <v>15.625</v>
      </c>
      <c r="J7" s="20">
        <v>33892</v>
      </c>
      <c r="K7" s="17" t="s">
        <v>75</v>
      </c>
      <c r="L7" s="16" t="s">
        <v>59</v>
      </c>
      <c r="M7" s="17" t="s">
        <v>76</v>
      </c>
    </row>
    <row r="8" spans="1:13">
      <c r="A8" s="16">
        <v>123</v>
      </c>
      <c r="B8" s="17" t="s">
        <v>77</v>
      </c>
      <c r="C8" s="16" t="s">
        <v>78</v>
      </c>
      <c r="D8" s="17" t="s">
        <v>79</v>
      </c>
      <c r="E8" s="17" t="str">
        <f t="shared" si="0"/>
        <v>Decauter, Rose</v>
      </c>
      <c r="F8" s="17" t="s">
        <v>80</v>
      </c>
      <c r="G8" s="17" t="s">
        <v>57</v>
      </c>
      <c r="H8" s="18">
        <v>47500</v>
      </c>
      <c r="I8" s="19">
        <f t="shared" si="1"/>
        <v>22.83653846153846</v>
      </c>
      <c r="J8" s="20">
        <v>33027</v>
      </c>
      <c r="K8" s="17" t="s">
        <v>81</v>
      </c>
      <c r="L8" s="16" t="s">
        <v>59</v>
      </c>
      <c r="M8" s="17" t="s">
        <v>60</v>
      </c>
    </row>
    <row r="9" spans="1:13">
      <c r="A9" s="16">
        <v>127</v>
      </c>
      <c r="B9" s="17" t="s">
        <v>60</v>
      </c>
      <c r="C9" s="16" t="s">
        <v>82</v>
      </c>
      <c r="D9" s="17" t="s">
        <v>83</v>
      </c>
      <c r="E9" s="17" t="str">
        <f t="shared" si="0"/>
        <v>Delina, Sandra</v>
      </c>
      <c r="F9" s="17" t="s">
        <v>84</v>
      </c>
      <c r="G9" s="17" t="s">
        <v>57</v>
      </c>
      <c r="H9" s="18">
        <v>67000</v>
      </c>
      <c r="I9" s="19">
        <f t="shared" si="1"/>
        <v>32.21153846153846</v>
      </c>
      <c r="J9" s="20">
        <v>32191</v>
      </c>
      <c r="K9" s="17" t="s">
        <v>85</v>
      </c>
      <c r="L9" s="16" t="s">
        <v>59</v>
      </c>
      <c r="M9" s="17" t="s">
        <v>86</v>
      </c>
    </row>
    <row r="10" spans="1:13">
      <c r="A10" s="16">
        <v>100</v>
      </c>
      <c r="B10" s="17" t="s">
        <v>87</v>
      </c>
      <c r="C10" s="16" t="s">
        <v>55</v>
      </c>
      <c r="D10" s="17" t="s">
        <v>88</v>
      </c>
      <c r="E10" s="17" t="str">
        <f t="shared" si="0"/>
        <v>Dewitt, Brenda</v>
      </c>
      <c r="F10" s="17" t="s">
        <v>89</v>
      </c>
      <c r="G10" s="17" t="s">
        <v>57</v>
      </c>
      <c r="H10" s="18">
        <v>34000</v>
      </c>
      <c r="I10" s="19">
        <f t="shared" si="1"/>
        <v>16.346153846153847</v>
      </c>
      <c r="J10" s="20">
        <v>37282</v>
      </c>
      <c r="K10" s="17" t="s">
        <v>90</v>
      </c>
      <c r="L10" s="16" t="s">
        <v>59</v>
      </c>
      <c r="M10" s="17" t="s">
        <v>60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C24D0B-3EDE-47B9-B162-59EFCD6E4091}"/>
</file>

<file path=customXml/itemProps2.xml><?xml version="1.0" encoding="utf-8"?>
<ds:datastoreItem xmlns:ds="http://schemas.openxmlformats.org/officeDocument/2006/customXml" ds:itemID="{45A6723E-F00A-4CEC-9DA4-845331E01C6E}"/>
</file>

<file path=customXml/itemProps3.xml><?xml version="1.0" encoding="utf-8"?>
<ds:datastoreItem xmlns:ds="http://schemas.openxmlformats.org/officeDocument/2006/customXml" ds:itemID="{EA0DED5F-A1EE-4316-99C4-60801615B4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Keating</dc:creator>
  <cp:keywords/>
  <dc:description/>
  <cp:lastModifiedBy>Michelle Keating</cp:lastModifiedBy>
  <cp:revision/>
  <dcterms:created xsi:type="dcterms:W3CDTF">2023-12-28T18:25:45Z</dcterms:created>
  <dcterms:modified xsi:type="dcterms:W3CDTF">2024-05-30T12:44:21Z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MediaServiceImageTags">
    <vt:lpwstr/>
  </property>
</Properties>
</file>